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es.vazquez\Documents\_Jefatura_IV\_ARCHIVO EN GOOGLE\PEF-PEL Premisas y Pautas Finales\Durango\1. Premisas\Federales\"/>
    </mc:Choice>
  </mc:AlternateContent>
  <xr:revisionPtr revIDLastSave="0" documentId="13_ncr:1_{52B630B9-1AC4-4E1E-83A8-23E57194FCB4}" xr6:coauthVersionLast="45" xr6:coauthVersionMax="45" xr10:uidLastSave="{00000000-0000-0000-0000-000000000000}"/>
  <bookViews>
    <workbookView xWindow="-120" yWindow="-120" windowWidth="29040" windowHeight="15840" tabRatio="673" xr2:uid="{00000000-000D-0000-FFFF-FFFF00000000}"/>
  </bookViews>
  <sheets>
    <sheet name="Cálculo 70-30 32min 1CI 10 d" sheetId="4" r:id="rId1"/>
    <sheet name="Modelo Campaña 32min 1CI 10 d" sheetId="5" r:id="rId2"/>
  </sheets>
  <definedNames>
    <definedName name="_xlnm._FilterDatabase" localSheetId="1" hidden="1">'Modelo Campaña 32min 1CI 10 d'!$A$6:$K$70</definedName>
    <definedName name="_xlnm.Print_Area" localSheetId="0">'Cálculo 70-30 32min 1CI 10 d'!$A$1:$J$19</definedName>
    <definedName name="_xlnm.Print_Area" localSheetId="1">'Modelo Campaña 32min 1CI 10 d'!$A$4:$J$36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6" i="5" l="1"/>
  <c r="C77" i="5"/>
  <c r="C78" i="5"/>
  <c r="C79" i="5"/>
  <c r="C80" i="5"/>
  <c r="C81" i="5"/>
  <c r="C82" i="5"/>
  <c r="C83" i="5"/>
  <c r="C84" i="5"/>
  <c r="C85" i="5"/>
  <c r="C86" i="5"/>
  <c r="B76" i="5"/>
  <c r="B77" i="5"/>
  <c r="B78" i="5"/>
  <c r="B79" i="5"/>
  <c r="B80" i="5"/>
  <c r="B81" i="5"/>
  <c r="B82" i="5"/>
  <c r="B83" i="5"/>
  <c r="B84" i="5"/>
  <c r="B85" i="5"/>
  <c r="B75" i="5"/>
  <c r="C75" i="5" l="1"/>
  <c r="D83" i="5" l="1"/>
  <c r="D84" i="5"/>
  <c r="D86" i="5"/>
  <c r="D80" i="5"/>
  <c r="D76" i="5"/>
  <c r="D79" i="5"/>
  <c r="D81" i="5"/>
  <c r="D82" i="5"/>
  <c r="D78" i="5"/>
  <c r="D85" i="5"/>
  <c r="D77" i="5"/>
  <c r="C87" i="5"/>
  <c r="B87" i="5"/>
  <c r="D75" i="5" l="1"/>
  <c r="D87" i="5"/>
</calcChain>
</file>

<file path=xl/sharedStrings.xml><?xml version="1.0" encoding="utf-8"?>
<sst xmlns="http://schemas.openxmlformats.org/spreadsheetml/2006/main" count="696" uniqueCount="44">
  <si>
    <t>TOTAL</t>
  </si>
  <si>
    <t>PAN</t>
  </si>
  <si>
    <t>PRI</t>
  </si>
  <si>
    <t>PRD</t>
  </si>
  <si>
    <t>PVEM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</si>
  <si>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</si>
  <si>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</si>
  <si>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</si>
  <si>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</si>
  <si>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</si>
  <si>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</si>
  <si>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</si>
  <si>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MC</t>
  </si>
  <si>
    <t>Movimiento Ciudadano</t>
  </si>
  <si>
    <t>MORENA</t>
  </si>
  <si>
    <t>PT</t>
  </si>
  <si>
    <t>Partido del Trabajo</t>
  </si>
  <si>
    <t>Promocionales sobrantes para el INE:</t>
  </si>
  <si>
    <t>Partido o Coalición y/o Candidatos Independientes</t>
  </si>
  <si>
    <t>Promocionales que le corresponde a cada partido político
(A + B + C)</t>
  </si>
  <si>
    <t>Promocionales aplicando la clausula de maximización
 (Art. 15, numeral 12 del RRTV)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</si>
  <si>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</si>
  <si>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</si>
  <si>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PES</t>
  </si>
  <si>
    <t>Partido Encuentro Solidario</t>
  </si>
  <si>
    <t>Candidato Independiente</t>
  </si>
  <si>
    <t>RSP</t>
  </si>
  <si>
    <t>FSM</t>
  </si>
  <si>
    <t>Redes Sociales Progresistas</t>
  </si>
  <si>
    <t>Fuerza Social por México</t>
  </si>
  <si>
    <t>Proceso Electoral Federal 2020-2021</t>
  </si>
  <si>
    <t>Modelo de pauta de Campaña</t>
  </si>
  <si>
    <t>N° Promocional</t>
  </si>
  <si>
    <t>INE</t>
  </si>
  <si>
    <t>Partido</t>
  </si>
  <si>
    <t>Promocionales</t>
  </si>
  <si>
    <t>Conteo</t>
  </si>
  <si>
    <t>Diferencia</t>
  </si>
  <si>
    <t>Sorteo</t>
  </si>
  <si>
    <t>C.I.</t>
  </si>
  <si>
    <t xml:space="preserve">CÁLCULO DE DISTRIBUCIÓN DE LOS MENSAJES DE CAMPAÑA PARA EL PROCESO ELECTORAL FEDERAL 2020-2021
 </t>
  </si>
  <si>
    <t>DURACIÓN: 10 DÍAS
TOTAL DE PROMOCIONALES DE 30 SEGUNDOS EN CADA ESTACIÓN DE RADIO O CANAL DE TELEVISIÓN:  640 PROMOCIONALES</t>
  </si>
  <si>
    <t>192 promocionales (30%)
 Se distribuyen de manera igualitaria entre el número de partidos contendientes
(A)</t>
  </si>
  <si>
    <t xml:space="preserve">448 promocionales 
(70% Distribución Proporcional)
% Fuerza Electoral de los partidos con Representación en el Congreso 
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</si>
</sst>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dd"/>
    <numFmt numFmtId="166" formatCode="mmm"/>
    <numFmt numFmtId="167" formatCode="ddd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b/>
      <sz val="12"/>
      <color rgb="FFF5C40F"/>
      <name val="Arial Narrow"/>
      <family val="2"/>
    </font>
    <font>
      <b/>
      <sz val="12"/>
      <color rgb="FFC00000"/>
      <name val="Arial Narrow"/>
      <family val="2"/>
    </font>
    <font>
      <b/>
      <sz val="12"/>
      <color rgb="FFFF00FF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0"/>
      <color theme="1"/>
      <name val="Arial Narrow"/>
      <family val="2"/>
    </font>
    <font>
      <b/>
      <sz val="12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rgb="FFFF0000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0" fillId="0" borderId="0" xfId="0"/>
    <xf numFmtId="0" fontId="2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7" fillId="0" borderId="0" xfId="0" applyFont="1" applyFill="1" applyBorder="1" applyAlignment="1">
      <alignment vertical="center"/>
    </xf>
    <xf numFmtId="0" fontId="10" fillId="5" borderId="1" xfId="0" applyFont="1" applyFill="1" applyBorder="1" applyAlignment="1">
      <alignment horizontal="center" vertical="center"/>
    </xf>
    <xf numFmtId="0" fontId="11" fillId="0" borderId="0" xfId="0" applyFont="1"/>
    <xf numFmtId="0" fontId="5" fillId="6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18" fillId="14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7" fillId="15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16" borderId="1" xfId="0" applyFont="1" applyFill="1" applyBorder="1" applyAlignment="1">
      <alignment horizontal="center"/>
    </xf>
    <xf numFmtId="0" fontId="23" fillId="0" borderId="0" xfId="0" applyFont="1"/>
    <xf numFmtId="0" fontId="21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/>
    </xf>
    <xf numFmtId="0" fontId="22" fillId="0" borderId="0" xfId="0" applyFont="1"/>
    <xf numFmtId="0" fontId="24" fillId="0" borderId="1" xfId="0" applyFont="1" applyFill="1" applyBorder="1" applyAlignment="1">
      <alignment horizontal="center" vertical="center" wrapText="1"/>
    </xf>
    <xf numFmtId="0" fontId="14" fillId="7" borderId="1" xfId="0" applyNumberFormat="1" applyFont="1" applyFill="1" applyBorder="1" applyAlignment="1" applyProtection="1">
      <alignment horizontal="center" vertical="center" wrapText="1"/>
    </xf>
    <xf numFmtId="0" fontId="18" fillId="14" borderId="1" xfId="0" applyNumberFormat="1" applyFont="1" applyFill="1" applyBorder="1" applyAlignment="1" applyProtection="1">
      <alignment horizontal="center" vertical="center"/>
    </xf>
    <xf numFmtId="0" fontId="14" fillId="9" borderId="1" xfId="0" applyNumberFormat="1" applyFont="1" applyFill="1" applyBorder="1" applyAlignment="1" applyProtection="1">
      <alignment horizontal="center" vertical="center" wrapText="1"/>
    </xf>
    <xf numFmtId="0" fontId="15" fillId="11" borderId="1" xfId="0" applyNumberFormat="1" applyFont="1" applyFill="1" applyBorder="1" applyAlignment="1" applyProtection="1">
      <alignment horizontal="center" vertical="center" wrapText="1"/>
    </xf>
    <xf numFmtId="0" fontId="14" fillId="13" borderId="1" xfId="0" applyNumberFormat="1" applyFont="1" applyFill="1" applyBorder="1" applyAlignment="1" applyProtection="1">
      <alignment horizontal="center" vertical="center" wrapText="1"/>
    </xf>
    <xf numFmtId="0" fontId="14" fillId="8" borderId="1" xfId="0" applyNumberFormat="1" applyFont="1" applyFill="1" applyBorder="1" applyAlignment="1" applyProtection="1">
      <alignment horizontal="center" vertical="center" wrapText="1"/>
    </xf>
    <xf numFmtId="0" fontId="17" fillId="8" borderId="1" xfId="0" applyNumberFormat="1" applyFont="1" applyFill="1" applyBorder="1" applyAlignment="1" applyProtection="1">
      <alignment horizontal="center" vertical="center" wrapText="1"/>
    </xf>
    <xf numFmtId="0" fontId="16" fillId="12" borderId="1" xfId="0" applyNumberFormat="1" applyFont="1" applyFill="1" applyBorder="1" applyAlignment="1" applyProtection="1">
      <alignment horizontal="center" vertical="center" wrapText="1"/>
    </xf>
    <xf numFmtId="0" fontId="15" fillId="10" borderId="1" xfId="0" applyNumberFormat="1" applyFont="1" applyFill="1" applyBorder="1" applyAlignment="1" applyProtection="1">
      <alignment horizontal="center" vertical="center" wrapText="1"/>
    </xf>
    <xf numFmtId="0" fontId="19" fillId="3" borderId="1" xfId="0" applyNumberFormat="1" applyFont="1" applyFill="1" applyBorder="1" applyAlignment="1" applyProtection="1">
      <alignment horizontal="center" vertical="center"/>
    </xf>
    <xf numFmtId="0" fontId="24" fillId="0" borderId="1" xfId="0" applyNumberFormat="1" applyFont="1" applyFill="1" applyBorder="1" applyAlignment="1" applyProtection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65" fontId="13" fillId="6" borderId="1" xfId="0" applyNumberFormat="1" applyFont="1" applyFill="1" applyBorder="1" applyAlignment="1">
      <alignment horizontal="center" vertical="center"/>
    </xf>
    <xf numFmtId="166" fontId="13" fillId="6" borderId="1" xfId="0" applyNumberFormat="1" applyFont="1" applyFill="1" applyBorder="1" applyAlignment="1">
      <alignment horizontal="center" vertical="center"/>
    </xf>
    <xf numFmtId="167" fontId="13" fillId="6" borderId="1" xfId="0" applyNumberFormat="1" applyFont="1" applyFill="1" applyBorder="1" applyAlignment="1">
      <alignment horizontal="center" vertical="center"/>
    </xf>
  </cellXfs>
  <cellStyles count="7">
    <cellStyle name="Normal" xfId="0" builtinId="0"/>
    <cellStyle name="Normal 10 3 2" xfId="6" xr:uid="{05623BFA-59A1-4203-82A4-D9436BF578E4}"/>
    <cellStyle name="Normal 2" xfId="1" xr:uid="{00000000-0005-0000-0000-000001000000}"/>
    <cellStyle name="Normal 2 2 2 2" xfId="5" xr:uid="{ECF774ED-967B-4476-9107-C7E6E375C133}"/>
    <cellStyle name="Normal 2 3" xfId="4" xr:uid="{00000000-0005-0000-0000-000002000000}"/>
    <cellStyle name="Normal 3" xfId="2" xr:uid="{00000000-0005-0000-0000-000003000000}"/>
    <cellStyle name="Porcentual 2" xfId="3" xr:uid="{00000000-0005-0000-0000-000004000000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E4DFEC"/>
      <color rgb="FFBFC2C1"/>
      <color rgb="FFDE417C"/>
      <color rgb="FFD3322C"/>
      <color rgb="FF295684"/>
      <color rgb="FF4D2654"/>
      <color rgb="FFA64686"/>
      <color rgb="FFA332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DF70-5E65-476A-888F-0E74B8118795}">
  <dimension ref="A1:J19"/>
  <sheetViews>
    <sheetView tabSelected="1" view="pageBreakPreview" zoomScale="66" zoomScaleNormal="80" zoomScaleSheetLayoutView="66" workbookViewId="0">
      <selection activeCell="A2" sqref="A2:A3"/>
    </sheetView>
  </sheetViews>
  <sheetFormatPr baseColWidth="10" defaultColWidth="11.42578125" defaultRowHeight="12.75" x14ac:dyDescent="0.2"/>
  <cols>
    <col min="1" max="1" width="35.7109375" style="2" customWidth="1"/>
    <col min="2" max="2" width="26.7109375" style="2" customWidth="1"/>
    <col min="3" max="4" width="20.7109375" style="2" customWidth="1"/>
    <col min="5" max="5" width="21.140625" style="2" customWidth="1"/>
    <col min="6" max="6" width="20" style="2" customWidth="1"/>
    <col min="7" max="7" width="35.7109375" style="2" customWidth="1"/>
    <col min="8" max="8" width="25.7109375" style="2" customWidth="1"/>
    <col min="9" max="10" width="19.7109375" style="2" customWidth="1"/>
    <col min="11" max="16384" width="11.42578125" style="2"/>
  </cols>
  <sheetData>
    <row r="1" spans="1:10" ht="43.15" customHeight="1" x14ac:dyDescent="0.2">
      <c r="A1" s="55" t="s">
        <v>40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32.450000000000003" customHeight="1" x14ac:dyDescent="0.2">
      <c r="A2" s="56" t="s">
        <v>18</v>
      </c>
      <c r="B2" s="57" t="s">
        <v>41</v>
      </c>
      <c r="C2" s="57"/>
      <c r="D2" s="57"/>
      <c r="E2" s="57"/>
      <c r="F2" s="57"/>
      <c r="G2" s="57"/>
      <c r="H2" s="57"/>
      <c r="I2" s="56" t="s">
        <v>19</v>
      </c>
      <c r="J2" s="56" t="s">
        <v>20</v>
      </c>
    </row>
    <row r="3" spans="1:10" ht="122.45" customHeight="1" x14ac:dyDescent="0.2">
      <c r="A3" s="55"/>
      <c r="B3" s="4" t="s">
        <v>42</v>
      </c>
      <c r="C3" s="4" t="s">
        <v>5</v>
      </c>
      <c r="D3" s="4" t="s">
        <v>21</v>
      </c>
      <c r="E3" s="4" t="s">
        <v>22</v>
      </c>
      <c r="F3" s="4" t="s">
        <v>6</v>
      </c>
      <c r="G3" s="4" t="s">
        <v>43</v>
      </c>
      <c r="H3" s="4" t="s">
        <v>7</v>
      </c>
      <c r="I3" s="55"/>
      <c r="J3" s="55"/>
    </row>
    <row r="4" spans="1:10" ht="39" customHeight="1" x14ac:dyDescent="0.2">
      <c r="A4" s="5" t="s">
        <v>8</v>
      </c>
      <c r="B4" s="6">
        <v>17</v>
      </c>
      <c r="C4" s="7">
        <v>0.45454545454545325</v>
      </c>
      <c r="D4" s="7">
        <v>0</v>
      </c>
      <c r="E4" s="8">
        <v>0.87273000000000001</v>
      </c>
      <c r="F4" s="7">
        <v>19.901</v>
      </c>
      <c r="G4" s="6">
        <v>89</v>
      </c>
      <c r="H4" s="7">
        <v>0.15648000000000195</v>
      </c>
      <c r="I4" s="9">
        <v>106</v>
      </c>
      <c r="J4" s="6">
        <v>107</v>
      </c>
    </row>
    <row r="5" spans="1:10" ht="39" customHeight="1" x14ac:dyDescent="0.2">
      <c r="A5" s="5" t="s">
        <v>9</v>
      </c>
      <c r="B5" s="6">
        <v>17</v>
      </c>
      <c r="C5" s="7">
        <v>0.45454545454545325</v>
      </c>
      <c r="D5" s="7">
        <v>0</v>
      </c>
      <c r="E5" s="8">
        <v>0.87273000000000001</v>
      </c>
      <c r="F5" s="7">
        <v>18.391100000000002</v>
      </c>
      <c r="G5" s="6">
        <v>82</v>
      </c>
      <c r="H5" s="7">
        <v>0.3921280000000138</v>
      </c>
      <c r="I5" s="9">
        <v>99</v>
      </c>
      <c r="J5" s="6">
        <v>100</v>
      </c>
    </row>
    <row r="6" spans="1:10" ht="39" customHeight="1" x14ac:dyDescent="0.2">
      <c r="A6" s="5" t="s">
        <v>10</v>
      </c>
      <c r="B6" s="6">
        <v>17</v>
      </c>
      <c r="C6" s="7">
        <v>0.45454545454545325</v>
      </c>
      <c r="D6" s="7">
        <v>0</v>
      </c>
      <c r="E6" s="8">
        <v>0.87273000000000001</v>
      </c>
      <c r="F6" s="7">
        <v>5.8708</v>
      </c>
      <c r="G6" s="6">
        <v>26</v>
      </c>
      <c r="H6" s="7">
        <v>0.30118400000000278</v>
      </c>
      <c r="I6" s="9">
        <v>43</v>
      </c>
      <c r="J6" s="6">
        <v>44</v>
      </c>
    </row>
    <row r="7" spans="1:10" ht="39" customHeight="1" x14ac:dyDescent="0.2">
      <c r="A7" s="5" t="s">
        <v>16</v>
      </c>
      <c r="B7" s="6">
        <v>17</v>
      </c>
      <c r="C7" s="7">
        <v>0.45454545454545325</v>
      </c>
      <c r="D7" s="7">
        <v>0</v>
      </c>
      <c r="E7" s="8">
        <v>0.87273000000000001</v>
      </c>
      <c r="F7" s="7">
        <v>4.3661000000000003</v>
      </c>
      <c r="G7" s="6">
        <v>19</v>
      </c>
      <c r="H7" s="7">
        <v>0.5601280000000024</v>
      </c>
      <c r="I7" s="9">
        <v>36</v>
      </c>
      <c r="J7" s="6">
        <v>37</v>
      </c>
    </row>
    <row r="8" spans="1:10" ht="39" customHeight="1" x14ac:dyDescent="0.2">
      <c r="A8" s="5" t="s">
        <v>11</v>
      </c>
      <c r="B8" s="6">
        <v>17</v>
      </c>
      <c r="C8" s="7">
        <v>0.45454545454545325</v>
      </c>
      <c r="D8" s="7">
        <v>0</v>
      </c>
      <c r="E8" s="8">
        <v>0.87273000000000001</v>
      </c>
      <c r="F8" s="7">
        <v>5.3270999999999997</v>
      </c>
      <c r="G8" s="6">
        <v>23</v>
      </c>
      <c r="H8" s="7">
        <v>0.86540799999999862</v>
      </c>
      <c r="I8" s="9">
        <v>40</v>
      </c>
      <c r="J8" s="6">
        <v>41</v>
      </c>
    </row>
    <row r="9" spans="1:10" ht="39" customHeight="1" x14ac:dyDescent="0.2">
      <c r="A9" s="5" t="s">
        <v>13</v>
      </c>
      <c r="B9" s="6">
        <v>17</v>
      </c>
      <c r="C9" s="7">
        <v>0.45454545454545325</v>
      </c>
      <c r="D9" s="7">
        <v>0</v>
      </c>
      <c r="E9" s="8">
        <v>0.87273000000000001</v>
      </c>
      <c r="F9" s="7">
        <v>4.9054000000000002</v>
      </c>
      <c r="G9" s="6">
        <v>21</v>
      </c>
      <c r="H9" s="7">
        <v>0.97619200000000106</v>
      </c>
      <c r="I9" s="9">
        <v>38</v>
      </c>
      <c r="J9" s="6">
        <v>39</v>
      </c>
    </row>
    <row r="10" spans="1:10" ht="39" customHeight="1" x14ac:dyDescent="0.2">
      <c r="A10" s="5" t="s">
        <v>14</v>
      </c>
      <c r="B10" s="6">
        <v>17</v>
      </c>
      <c r="C10" s="7">
        <v>0.45454545454545325</v>
      </c>
      <c r="D10" s="7">
        <v>0</v>
      </c>
      <c r="E10" s="8">
        <v>0.87273000000000001</v>
      </c>
      <c r="F10" s="7">
        <v>41.238599999999998</v>
      </c>
      <c r="G10" s="6">
        <v>184</v>
      </c>
      <c r="H10" s="7">
        <v>0.7484800000000007</v>
      </c>
      <c r="I10" s="9">
        <v>201</v>
      </c>
      <c r="J10" s="6">
        <v>202</v>
      </c>
    </row>
    <row r="11" spans="1:10" ht="39" customHeight="1" x14ac:dyDescent="0.2">
      <c r="A11" s="5" t="s">
        <v>24</v>
      </c>
      <c r="B11" s="6">
        <v>17</v>
      </c>
      <c r="C11" s="7">
        <v>0.45454545454545325</v>
      </c>
      <c r="D11" s="7">
        <v>0</v>
      </c>
      <c r="E11" s="8">
        <v>0.87273000000000001</v>
      </c>
      <c r="F11" s="7">
        <v>0</v>
      </c>
      <c r="G11" s="6">
        <v>0</v>
      </c>
      <c r="H11" s="7">
        <v>0</v>
      </c>
      <c r="I11" s="9">
        <v>17</v>
      </c>
      <c r="J11" s="6">
        <v>18</v>
      </c>
    </row>
    <row r="12" spans="1:10" ht="39" customHeight="1" x14ac:dyDescent="0.2">
      <c r="A12" s="5" t="s">
        <v>28</v>
      </c>
      <c r="B12" s="6">
        <v>17</v>
      </c>
      <c r="C12" s="7">
        <v>0.45454545454545325</v>
      </c>
      <c r="D12" s="7">
        <v>0</v>
      </c>
      <c r="E12" s="8">
        <v>0.87273000000000001</v>
      </c>
      <c r="F12" s="7">
        <v>0</v>
      </c>
      <c r="G12" s="6">
        <v>0</v>
      </c>
      <c r="H12" s="7">
        <v>0</v>
      </c>
      <c r="I12" s="9">
        <v>17</v>
      </c>
      <c r="J12" s="6">
        <v>18</v>
      </c>
    </row>
    <row r="13" spans="1:10" ht="39" customHeight="1" x14ac:dyDescent="0.2">
      <c r="A13" s="5" t="s">
        <v>29</v>
      </c>
      <c r="B13" s="6">
        <v>17</v>
      </c>
      <c r="C13" s="7">
        <v>0.45454545454545325</v>
      </c>
      <c r="D13" s="7">
        <v>0</v>
      </c>
      <c r="E13" s="8">
        <v>0.87273000000000001</v>
      </c>
      <c r="F13" s="7">
        <v>0</v>
      </c>
      <c r="G13" s="6">
        <v>0</v>
      </c>
      <c r="H13" s="7">
        <v>0</v>
      </c>
      <c r="I13" s="9">
        <v>17</v>
      </c>
      <c r="J13" s="6">
        <v>18</v>
      </c>
    </row>
    <row r="14" spans="1:10" ht="39" customHeight="1" x14ac:dyDescent="0.2">
      <c r="A14" s="10" t="s">
        <v>25</v>
      </c>
      <c r="B14" s="9">
        <v>8</v>
      </c>
      <c r="C14" s="7">
        <v>0.72727272727272663</v>
      </c>
      <c r="D14" s="11">
        <v>0</v>
      </c>
      <c r="E14" s="11">
        <v>0</v>
      </c>
      <c r="F14" s="7">
        <v>0</v>
      </c>
      <c r="G14" s="6">
        <v>0</v>
      </c>
      <c r="H14" s="7">
        <v>0</v>
      </c>
      <c r="I14" s="9">
        <v>8</v>
      </c>
      <c r="J14" s="6">
        <v>9</v>
      </c>
    </row>
    <row r="15" spans="1:10" ht="36.75" customHeight="1" x14ac:dyDescent="0.2">
      <c r="A15" s="12" t="s">
        <v>0</v>
      </c>
      <c r="B15" s="13">
        <v>178</v>
      </c>
      <c r="C15" s="14">
        <v>5.2727272727272592</v>
      </c>
      <c r="D15" s="14">
        <v>0</v>
      </c>
      <c r="E15" s="14">
        <v>8.7272999999999996</v>
      </c>
      <c r="F15" s="14">
        <v>100.00000000000001</v>
      </c>
      <c r="G15" s="15">
        <v>444</v>
      </c>
      <c r="H15" s="16">
        <v>4.0000000000000213</v>
      </c>
      <c r="I15" s="13">
        <v>622</v>
      </c>
      <c r="J15" s="13">
        <v>633</v>
      </c>
    </row>
    <row r="16" spans="1:10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 spans="1:10" x14ac:dyDescent="0.2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6.5" x14ac:dyDescent="0.3">
      <c r="A18" s="54" t="s">
        <v>17</v>
      </c>
      <c r="B18" s="54"/>
      <c r="C18" s="19">
        <v>7</v>
      </c>
      <c r="D18" s="3"/>
      <c r="E18" s="3"/>
      <c r="F18" s="18"/>
      <c r="G18" s="17"/>
      <c r="H18" s="17"/>
      <c r="I18" s="17"/>
      <c r="J18" s="17"/>
    </row>
    <row r="19" spans="1:10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</row>
  </sheetData>
  <mergeCells count="6">
    <mergeCell ref="A18:B18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E42C-3FB5-4F8A-9C86-CD406CB1A906}">
  <dimension ref="A1:BA112"/>
  <sheetViews>
    <sheetView zoomScale="55" zoomScaleNormal="55" workbookViewId="0">
      <selection activeCell="A4" sqref="A4:A6"/>
    </sheetView>
  </sheetViews>
  <sheetFormatPr baseColWidth="10" defaultRowHeight="15" x14ac:dyDescent="0.25"/>
  <cols>
    <col min="1" max="1" width="15.85546875" style="1" customWidth="1"/>
    <col min="2" max="2" width="11.5703125" style="1" customWidth="1"/>
    <col min="3" max="3" width="11.42578125" style="1" customWidth="1"/>
    <col min="4" max="26" width="10.5703125" style="1" customWidth="1"/>
    <col min="27" max="16384" width="11.42578125" style="1"/>
  </cols>
  <sheetData>
    <row r="1" spans="1:53" ht="21.6" customHeight="1" x14ac:dyDescent="0.3">
      <c r="A1" s="20" t="s">
        <v>30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2" spans="1:53" ht="19.899999999999999" customHeight="1" x14ac:dyDescent="0.3">
      <c r="A2" s="20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</row>
    <row r="3" spans="1:53" ht="19.899999999999999" customHeight="1" x14ac:dyDescent="0.3">
      <c r="A3" s="3"/>
      <c r="B3" s="3"/>
      <c r="C3" s="3"/>
      <c r="D3" s="3"/>
      <c r="E3" s="3"/>
      <c r="F3" s="3"/>
      <c r="G3" s="3"/>
      <c r="H3" s="3"/>
      <c r="I3" s="61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</row>
    <row r="4" spans="1:53" x14ac:dyDescent="0.25">
      <c r="A4" s="58" t="s">
        <v>32</v>
      </c>
      <c r="B4" s="62">
        <v>44290</v>
      </c>
      <c r="C4" s="62">
        <v>44291</v>
      </c>
      <c r="D4" s="62">
        <v>44292</v>
      </c>
      <c r="E4" s="62">
        <v>44293</v>
      </c>
      <c r="F4" s="62">
        <v>44294</v>
      </c>
      <c r="G4" s="62">
        <v>44295</v>
      </c>
      <c r="H4" s="62">
        <v>44296</v>
      </c>
      <c r="I4" s="62">
        <v>44297</v>
      </c>
      <c r="J4" s="62">
        <v>44298</v>
      </c>
      <c r="K4" s="62">
        <v>44299</v>
      </c>
    </row>
    <row r="5" spans="1:53" x14ac:dyDescent="0.25">
      <c r="A5" s="59"/>
      <c r="B5" s="63">
        <v>44290</v>
      </c>
      <c r="C5" s="63">
        <v>44291</v>
      </c>
      <c r="D5" s="63">
        <v>44292</v>
      </c>
      <c r="E5" s="63">
        <v>44293</v>
      </c>
      <c r="F5" s="63">
        <v>44294</v>
      </c>
      <c r="G5" s="63">
        <v>44295</v>
      </c>
      <c r="H5" s="63">
        <v>44296</v>
      </c>
      <c r="I5" s="63">
        <v>44297</v>
      </c>
      <c r="J5" s="63">
        <v>44298</v>
      </c>
      <c r="K5" s="63">
        <v>44299</v>
      </c>
    </row>
    <row r="6" spans="1:53" ht="15" customHeight="1" x14ac:dyDescent="0.25">
      <c r="A6" s="60"/>
      <c r="B6" s="64">
        <v>44290</v>
      </c>
      <c r="C6" s="64">
        <v>44291</v>
      </c>
      <c r="D6" s="64">
        <v>44292</v>
      </c>
      <c r="E6" s="64">
        <v>44293</v>
      </c>
      <c r="F6" s="64">
        <v>44294</v>
      </c>
      <c r="G6" s="64">
        <v>44295</v>
      </c>
      <c r="H6" s="64">
        <v>44296</v>
      </c>
      <c r="I6" s="64">
        <v>44297</v>
      </c>
      <c r="J6" s="64">
        <v>44298</v>
      </c>
      <c r="K6" s="64">
        <v>44299</v>
      </c>
    </row>
    <row r="7" spans="1:53" ht="16.5" x14ac:dyDescent="0.25">
      <c r="A7" s="21">
        <v>1</v>
      </c>
      <c r="B7" s="43" t="s">
        <v>23</v>
      </c>
      <c r="C7" s="48" t="s">
        <v>2</v>
      </c>
      <c r="D7" s="45" t="s">
        <v>14</v>
      </c>
      <c r="E7" s="46" t="s">
        <v>1</v>
      </c>
      <c r="F7" s="50" t="s">
        <v>3</v>
      </c>
      <c r="G7" s="45" t="s">
        <v>14</v>
      </c>
      <c r="H7" s="51" t="s">
        <v>4</v>
      </c>
      <c r="I7" s="48" t="s">
        <v>2</v>
      </c>
      <c r="J7" s="45" t="s">
        <v>14</v>
      </c>
      <c r="K7" s="46" t="s">
        <v>1</v>
      </c>
    </row>
    <row r="8" spans="1:53" ht="16.5" x14ac:dyDescent="0.25">
      <c r="A8" s="21">
        <v>2</v>
      </c>
      <c r="B8" s="45" t="s">
        <v>14</v>
      </c>
      <c r="C8" s="43" t="s">
        <v>23</v>
      </c>
      <c r="D8" s="48" t="s">
        <v>2</v>
      </c>
      <c r="E8" s="45" t="s">
        <v>14</v>
      </c>
      <c r="F8" s="46" t="s">
        <v>1</v>
      </c>
      <c r="G8" s="50" t="s">
        <v>3</v>
      </c>
      <c r="H8" s="45" t="s">
        <v>14</v>
      </c>
      <c r="I8" s="51" t="s">
        <v>4</v>
      </c>
      <c r="J8" s="48" t="s">
        <v>2</v>
      </c>
      <c r="K8" s="45" t="s">
        <v>14</v>
      </c>
    </row>
    <row r="9" spans="1:53" ht="16.5" x14ac:dyDescent="0.25">
      <c r="A9" s="21">
        <v>3</v>
      </c>
      <c r="B9" s="46" t="s">
        <v>1</v>
      </c>
      <c r="C9" s="45" t="s">
        <v>14</v>
      </c>
      <c r="D9" s="43" t="s">
        <v>23</v>
      </c>
      <c r="E9" s="48" t="s">
        <v>2</v>
      </c>
      <c r="F9" s="45" t="s">
        <v>14</v>
      </c>
      <c r="G9" s="46" t="s">
        <v>1</v>
      </c>
      <c r="H9" s="50" t="s">
        <v>3</v>
      </c>
      <c r="I9" s="45" t="s">
        <v>14</v>
      </c>
      <c r="J9" s="51" t="s">
        <v>4</v>
      </c>
      <c r="K9" s="48" t="s">
        <v>2</v>
      </c>
    </row>
    <row r="10" spans="1:53" ht="16.5" x14ac:dyDescent="0.25">
      <c r="A10" s="21">
        <v>4</v>
      </c>
      <c r="B10" s="47" t="s">
        <v>12</v>
      </c>
      <c r="C10" s="46" t="s">
        <v>1</v>
      </c>
      <c r="D10" s="45" t="s">
        <v>14</v>
      </c>
      <c r="E10" s="43" t="s">
        <v>23</v>
      </c>
      <c r="F10" s="48" t="s">
        <v>2</v>
      </c>
      <c r="G10" s="45" t="s">
        <v>14</v>
      </c>
      <c r="H10" s="46" t="s">
        <v>1</v>
      </c>
      <c r="I10" s="50" t="s">
        <v>3</v>
      </c>
      <c r="J10" s="45" t="s">
        <v>14</v>
      </c>
      <c r="K10" s="51" t="s">
        <v>4</v>
      </c>
    </row>
    <row r="11" spans="1:53" ht="16.5" x14ac:dyDescent="0.25">
      <c r="A11" s="21">
        <v>5</v>
      </c>
      <c r="B11" s="48" t="s">
        <v>2</v>
      </c>
      <c r="C11" s="47" t="s">
        <v>12</v>
      </c>
      <c r="D11" s="46" t="s">
        <v>1</v>
      </c>
      <c r="E11" s="45" t="s">
        <v>14</v>
      </c>
      <c r="F11" s="43" t="s">
        <v>23</v>
      </c>
      <c r="G11" s="48" t="s">
        <v>2</v>
      </c>
      <c r="H11" s="45" t="s">
        <v>14</v>
      </c>
      <c r="I11" s="46" t="s">
        <v>1</v>
      </c>
      <c r="J11" s="50" t="s">
        <v>3</v>
      </c>
      <c r="K11" s="45" t="s">
        <v>14</v>
      </c>
    </row>
    <row r="12" spans="1:53" ht="16.5" x14ac:dyDescent="0.25">
      <c r="A12" s="21">
        <v>6</v>
      </c>
      <c r="B12" s="49" t="s">
        <v>15</v>
      </c>
      <c r="C12" s="48" t="s">
        <v>2</v>
      </c>
      <c r="D12" s="47" t="s">
        <v>12</v>
      </c>
      <c r="E12" s="46" t="s">
        <v>1</v>
      </c>
      <c r="F12" s="45" t="s">
        <v>14</v>
      </c>
      <c r="G12" s="43" t="s">
        <v>23</v>
      </c>
      <c r="H12" s="48" t="s">
        <v>2</v>
      </c>
      <c r="I12" s="45" t="s">
        <v>14</v>
      </c>
      <c r="J12" s="46" t="s">
        <v>1</v>
      </c>
      <c r="K12" s="50" t="s">
        <v>3</v>
      </c>
    </row>
    <row r="13" spans="1:53" ht="16.5" x14ac:dyDescent="0.25">
      <c r="A13" s="21">
        <v>7</v>
      </c>
      <c r="B13" s="50" t="s">
        <v>3</v>
      </c>
      <c r="C13" s="49" t="s">
        <v>15</v>
      </c>
      <c r="D13" s="48" t="s">
        <v>2</v>
      </c>
      <c r="E13" s="47" t="s">
        <v>12</v>
      </c>
      <c r="F13" s="46" t="s">
        <v>1</v>
      </c>
      <c r="G13" s="45" t="s">
        <v>14</v>
      </c>
      <c r="H13" s="43" t="s">
        <v>23</v>
      </c>
      <c r="I13" s="48" t="s">
        <v>2</v>
      </c>
      <c r="J13" s="45" t="s">
        <v>14</v>
      </c>
      <c r="K13" s="46" t="s">
        <v>1</v>
      </c>
    </row>
    <row r="14" spans="1:53" ht="16.5" x14ac:dyDescent="0.25">
      <c r="A14" s="21">
        <v>8</v>
      </c>
      <c r="B14" s="51" t="s">
        <v>4</v>
      </c>
      <c r="C14" s="50" t="s">
        <v>3</v>
      </c>
      <c r="D14" s="49" t="s">
        <v>15</v>
      </c>
      <c r="E14" s="48" t="s">
        <v>2</v>
      </c>
      <c r="F14" s="47" t="s">
        <v>12</v>
      </c>
      <c r="G14" s="46" t="s">
        <v>1</v>
      </c>
      <c r="H14" s="45" t="s">
        <v>14</v>
      </c>
      <c r="I14" s="43" t="s">
        <v>23</v>
      </c>
      <c r="J14" s="48" t="s">
        <v>2</v>
      </c>
      <c r="K14" s="45" t="s">
        <v>14</v>
      </c>
    </row>
    <row r="15" spans="1:53" ht="16.5" x14ac:dyDescent="0.25">
      <c r="A15" s="21">
        <v>9</v>
      </c>
      <c r="B15" s="52" t="s">
        <v>26</v>
      </c>
      <c r="C15" s="51" t="s">
        <v>4</v>
      </c>
      <c r="D15" s="50" t="s">
        <v>3</v>
      </c>
      <c r="E15" s="49" t="s">
        <v>15</v>
      </c>
      <c r="F15" s="48" t="s">
        <v>2</v>
      </c>
      <c r="G15" s="47" t="s">
        <v>12</v>
      </c>
      <c r="H15" s="46" t="s">
        <v>1</v>
      </c>
      <c r="I15" s="45" t="s">
        <v>14</v>
      </c>
      <c r="J15" s="43" t="s">
        <v>23</v>
      </c>
      <c r="K15" s="48" t="s">
        <v>2</v>
      </c>
    </row>
    <row r="16" spans="1:53" ht="16.5" x14ac:dyDescent="0.25">
      <c r="A16" s="21">
        <v>10</v>
      </c>
      <c r="B16" s="44" t="s">
        <v>27</v>
      </c>
      <c r="C16" s="52" t="s">
        <v>26</v>
      </c>
      <c r="D16" s="51" t="s">
        <v>4</v>
      </c>
      <c r="E16" s="50" t="s">
        <v>3</v>
      </c>
      <c r="F16" s="49" t="s">
        <v>15</v>
      </c>
      <c r="G16" s="48" t="s">
        <v>2</v>
      </c>
      <c r="H16" s="47" t="s">
        <v>12</v>
      </c>
      <c r="I16" s="46" t="s">
        <v>1</v>
      </c>
      <c r="J16" s="45" t="s">
        <v>14</v>
      </c>
      <c r="K16" s="43" t="s">
        <v>23</v>
      </c>
    </row>
    <row r="17" spans="1:11" ht="16.5" x14ac:dyDescent="0.25">
      <c r="A17" s="21">
        <v>11</v>
      </c>
      <c r="B17" s="47" t="s">
        <v>12</v>
      </c>
      <c r="C17" s="44" t="s">
        <v>27</v>
      </c>
      <c r="D17" s="52" t="s">
        <v>26</v>
      </c>
      <c r="E17" s="51" t="s">
        <v>4</v>
      </c>
      <c r="F17" s="50" t="s">
        <v>3</v>
      </c>
      <c r="G17" s="49" t="s">
        <v>15</v>
      </c>
      <c r="H17" s="48" t="s">
        <v>2</v>
      </c>
      <c r="I17" s="47" t="s">
        <v>12</v>
      </c>
      <c r="J17" s="46" t="s">
        <v>1</v>
      </c>
      <c r="K17" s="45" t="s">
        <v>14</v>
      </c>
    </row>
    <row r="18" spans="1:11" ht="16.5" x14ac:dyDescent="0.25">
      <c r="A18" s="21">
        <v>12</v>
      </c>
      <c r="B18" s="45" t="s">
        <v>14</v>
      </c>
      <c r="C18" s="47" t="s">
        <v>12</v>
      </c>
      <c r="D18" s="44" t="s">
        <v>27</v>
      </c>
      <c r="E18" s="52" t="s">
        <v>26</v>
      </c>
      <c r="F18" s="51" t="s">
        <v>4</v>
      </c>
      <c r="G18" s="50" t="s">
        <v>3</v>
      </c>
      <c r="H18" s="49" t="s">
        <v>15</v>
      </c>
      <c r="I18" s="48" t="s">
        <v>2</v>
      </c>
      <c r="J18" s="47" t="s">
        <v>12</v>
      </c>
      <c r="K18" s="46" t="s">
        <v>1</v>
      </c>
    </row>
    <row r="19" spans="1:11" ht="16.5" x14ac:dyDescent="0.25">
      <c r="A19" s="21">
        <v>13</v>
      </c>
      <c r="B19" s="46" t="s">
        <v>1</v>
      </c>
      <c r="C19" s="45" t="s">
        <v>14</v>
      </c>
      <c r="D19" s="47" t="s">
        <v>12</v>
      </c>
      <c r="E19" s="44" t="s">
        <v>27</v>
      </c>
      <c r="F19" s="52" t="s">
        <v>26</v>
      </c>
      <c r="G19" s="51" t="s">
        <v>4</v>
      </c>
      <c r="H19" s="50" t="s">
        <v>3</v>
      </c>
      <c r="I19" s="49" t="s">
        <v>15</v>
      </c>
      <c r="J19" s="48" t="s">
        <v>2</v>
      </c>
      <c r="K19" s="47" t="s">
        <v>12</v>
      </c>
    </row>
    <row r="20" spans="1:11" ht="16.5" x14ac:dyDescent="0.25">
      <c r="A20" s="21">
        <v>14</v>
      </c>
      <c r="B20" s="45" t="s">
        <v>14</v>
      </c>
      <c r="C20" s="46" t="s">
        <v>1</v>
      </c>
      <c r="D20" s="45" t="s">
        <v>14</v>
      </c>
      <c r="E20" s="47" t="s">
        <v>12</v>
      </c>
      <c r="F20" s="44" t="s">
        <v>27</v>
      </c>
      <c r="G20" s="52" t="s">
        <v>26</v>
      </c>
      <c r="H20" s="51" t="s">
        <v>4</v>
      </c>
      <c r="I20" s="50" t="s">
        <v>3</v>
      </c>
      <c r="J20" s="49" t="s">
        <v>15</v>
      </c>
      <c r="K20" s="48" t="s">
        <v>2</v>
      </c>
    </row>
    <row r="21" spans="1:11" ht="16.5" x14ac:dyDescent="0.25">
      <c r="A21" s="21">
        <v>15</v>
      </c>
      <c r="B21" s="48" t="s">
        <v>2</v>
      </c>
      <c r="C21" s="45" t="s">
        <v>14</v>
      </c>
      <c r="D21" s="46" t="s">
        <v>1</v>
      </c>
      <c r="E21" s="45" t="s">
        <v>14</v>
      </c>
      <c r="F21" s="47" t="s">
        <v>12</v>
      </c>
      <c r="G21" s="44" t="s">
        <v>27</v>
      </c>
      <c r="H21" s="52" t="s">
        <v>26</v>
      </c>
      <c r="I21" s="51" t="s">
        <v>4</v>
      </c>
      <c r="J21" s="50" t="s">
        <v>3</v>
      </c>
      <c r="K21" s="49" t="s">
        <v>15</v>
      </c>
    </row>
    <row r="22" spans="1:11" ht="16.5" x14ac:dyDescent="0.25">
      <c r="A22" s="21">
        <v>16</v>
      </c>
      <c r="B22" s="50" t="s">
        <v>3</v>
      </c>
      <c r="C22" s="48" t="s">
        <v>2</v>
      </c>
      <c r="D22" s="45" t="s">
        <v>14</v>
      </c>
      <c r="E22" s="46" t="s">
        <v>1</v>
      </c>
      <c r="F22" s="45" t="s">
        <v>14</v>
      </c>
      <c r="G22" s="47" t="s">
        <v>12</v>
      </c>
      <c r="H22" s="44" t="s">
        <v>27</v>
      </c>
      <c r="I22" s="52" t="s">
        <v>26</v>
      </c>
      <c r="J22" s="51" t="s">
        <v>4</v>
      </c>
      <c r="K22" s="50" t="s">
        <v>3</v>
      </c>
    </row>
    <row r="23" spans="1:11" ht="16.5" x14ac:dyDescent="0.25">
      <c r="A23" s="21">
        <v>17</v>
      </c>
      <c r="B23" s="45" t="s">
        <v>14</v>
      </c>
      <c r="C23" s="50" t="s">
        <v>3</v>
      </c>
      <c r="D23" s="48" t="s">
        <v>2</v>
      </c>
      <c r="E23" s="45" t="s">
        <v>14</v>
      </c>
      <c r="F23" s="46" t="s">
        <v>1</v>
      </c>
      <c r="G23" s="45" t="s">
        <v>14</v>
      </c>
      <c r="H23" s="47" t="s">
        <v>12</v>
      </c>
      <c r="I23" s="44" t="s">
        <v>27</v>
      </c>
      <c r="J23" s="52" t="s">
        <v>26</v>
      </c>
      <c r="K23" s="51" t="s">
        <v>4</v>
      </c>
    </row>
    <row r="24" spans="1:11" ht="16.5" x14ac:dyDescent="0.25">
      <c r="A24" s="21">
        <v>18</v>
      </c>
      <c r="B24" s="51" t="s">
        <v>4</v>
      </c>
      <c r="C24" s="45" t="s">
        <v>14</v>
      </c>
      <c r="D24" s="50" t="s">
        <v>3</v>
      </c>
      <c r="E24" s="48" t="s">
        <v>2</v>
      </c>
      <c r="F24" s="45" t="s">
        <v>14</v>
      </c>
      <c r="G24" s="46" t="s">
        <v>1</v>
      </c>
      <c r="H24" s="45" t="s">
        <v>14</v>
      </c>
      <c r="I24" s="53" t="s">
        <v>39</v>
      </c>
      <c r="J24" s="44" t="s">
        <v>27</v>
      </c>
      <c r="K24" s="52" t="s">
        <v>26</v>
      </c>
    </row>
    <row r="25" spans="1:11" ht="16.5" x14ac:dyDescent="0.25">
      <c r="A25" s="21">
        <v>19</v>
      </c>
      <c r="B25" s="46" t="s">
        <v>1</v>
      </c>
      <c r="C25" s="51" t="s">
        <v>4</v>
      </c>
      <c r="D25" s="45" t="s">
        <v>14</v>
      </c>
      <c r="E25" s="50" t="s">
        <v>3</v>
      </c>
      <c r="F25" s="48" t="s">
        <v>2</v>
      </c>
      <c r="G25" s="45" t="s">
        <v>14</v>
      </c>
      <c r="H25" s="46" t="s">
        <v>1</v>
      </c>
      <c r="I25" s="45" t="s">
        <v>14</v>
      </c>
      <c r="J25" s="53" t="s">
        <v>39</v>
      </c>
      <c r="K25" s="44" t="s">
        <v>27</v>
      </c>
    </row>
    <row r="26" spans="1:11" ht="16.5" x14ac:dyDescent="0.25">
      <c r="A26" s="21">
        <v>20</v>
      </c>
      <c r="B26" s="45" t="s">
        <v>14</v>
      </c>
      <c r="C26" s="46" t="s">
        <v>1</v>
      </c>
      <c r="D26" s="51" t="s">
        <v>4</v>
      </c>
      <c r="E26" s="45" t="s">
        <v>14</v>
      </c>
      <c r="F26" s="50" t="s">
        <v>3</v>
      </c>
      <c r="G26" s="48" t="s">
        <v>2</v>
      </c>
      <c r="H26" s="45" t="s">
        <v>14</v>
      </c>
      <c r="I26" s="46" t="s">
        <v>1</v>
      </c>
      <c r="J26" s="45" t="s">
        <v>14</v>
      </c>
      <c r="K26" s="53" t="s">
        <v>39</v>
      </c>
    </row>
    <row r="27" spans="1:11" ht="16.5" x14ac:dyDescent="0.25">
      <c r="A27" s="21">
        <v>21</v>
      </c>
      <c r="B27" s="48" t="s">
        <v>2</v>
      </c>
      <c r="C27" s="45" t="s">
        <v>14</v>
      </c>
      <c r="D27" s="46" t="s">
        <v>1</v>
      </c>
      <c r="E27" s="51" t="s">
        <v>4</v>
      </c>
      <c r="F27" s="45" t="s">
        <v>14</v>
      </c>
      <c r="G27" s="50" t="s">
        <v>3</v>
      </c>
      <c r="H27" s="48" t="s">
        <v>2</v>
      </c>
      <c r="I27" s="45" t="s">
        <v>14</v>
      </c>
      <c r="J27" s="46" t="s">
        <v>1</v>
      </c>
      <c r="K27" s="45" t="s">
        <v>14</v>
      </c>
    </row>
    <row r="28" spans="1:11" ht="16.5" x14ac:dyDescent="0.25">
      <c r="A28" s="21">
        <v>22</v>
      </c>
      <c r="B28" s="45" t="s">
        <v>14</v>
      </c>
      <c r="C28" s="48" t="s">
        <v>2</v>
      </c>
      <c r="D28" s="45" t="s">
        <v>14</v>
      </c>
      <c r="E28" s="46" t="s">
        <v>1</v>
      </c>
      <c r="F28" s="51" t="s">
        <v>4</v>
      </c>
      <c r="G28" s="45" t="s">
        <v>14</v>
      </c>
      <c r="H28" s="50" t="s">
        <v>3</v>
      </c>
      <c r="I28" s="48" t="s">
        <v>2</v>
      </c>
      <c r="J28" s="45" t="s">
        <v>14</v>
      </c>
      <c r="K28" s="46" t="s">
        <v>1</v>
      </c>
    </row>
    <row r="29" spans="1:11" ht="16.5" x14ac:dyDescent="0.25">
      <c r="A29" s="21">
        <v>23</v>
      </c>
      <c r="B29" s="46" t="s">
        <v>1</v>
      </c>
      <c r="C29" s="45" t="s">
        <v>14</v>
      </c>
      <c r="D29" s="48" t="s">
        <v>2</v>
      </c>
      <c r="E29" s="45" t="s">
        <v>14</v>
      </c>
      <c r="F29" s="46" t="s">
        <v>1</v>
      </c>
      <c r="G29" s="51" t="s">
        <v>4</v>
      </c>
      <c r="H29" s="45" t="s">
        <v>14</v>
      </c>
      <c r="I29" s="50" t="s">
        <v>3</v>
      </c>
      <c r="J29" s="48" t="s">
        <v>2</v>
      </c>
      <c r="K29" s="45" t="s">
        <v>14</v>
      </c>
    </row>
    <row r="30" spans="1:11" ht="16.5" x14ac:dyDescent="0.25">
      <c r="A30" s="21">
        <v>24</v>
      </c>
      <c r="B30" s="45" t="s">
        <v>14</v>
      </c>
      <c r="C30" s="46" t="s">
        <v>1</v>
      </c>
      <c r="D30" s="45" t="s">
        <v>14</v>
      </c>
      <c r="E30" s="48" t="s">
        <v>2</v>
      </c>
      <c r="F30" s="45" t="s">
        <v>14</v>
      </c>
      <c r="G30" s="46" t="s">
        <v>1</v>
      </c>
      <c r="H30" s="51" t="s">
        <v>4</v>
      </c>
      <c r="I30" s="45" t="s">
        <v>14</v>
      </c>
      <c r="J30" s="50" t="s">
        <v>3</v>
      </c>
      <c r="K30" s="48" t="s">
        <v>2</v>
      </c>
    </row>
    <row r="31" spans="1:11" ht="16.5" x14ac:dyDescent="0.25">
      <c r="A31" s="21">
        <v>25</v>
      </c>
      <c r="B31" s="47" t="s">
        <v>12</v>
      </c>
      <c r="C31" s="45" t="s">
        <v>14</v>
      </c>
      <c r="D31" s="46" t="s">
        <v>1</v>
      </c>
      <c r="E31" s="45" t="s">
        <v>14</v>
      </c>
      <c r="F31" s="48" t="s">
        <v>2</v>
      </c>
      <c r="G31" s="45" t="s">
        <v>14</v>
      </c>
      <c r="H31" s="46" t="s">
        <v>1</v>
      </c>
      <c r="I31" s="43" t="s">
        <v>23</v>
      </c>
      <c r="J31" s="45" t="s">
        <v>14</v>
      </c>
      <c r="K31" s="50" t="s">
        <v>3</v>
      </c>
    </row>
    <row r="32" spans="1:11" ht="16.5" x14ac:dyDescent="0.25">
      <c r="A32" s="21">
        <v>26</v>
      </c>
      <c r="B32" s="46" t="s">
        <v>1</v>
      </c>
      <c r="C32" s="47" t="s">
        <v>12</v>
      </c>
      <c r="D32" s="45" t="s">
        <v>14</v>
      </c>
      <c r="E32" s="46" t="s">
        <v>1</v>
      </c>
      <c r="F32" s="45" t="s">
        <v>14</v>
      </c>
      <c r="G32" s="48" t="s">
        <v>2</v>
      </c>
      <c r="H32" s="45" t="s">
        <v>14</v>
      </c>
      <c r="I32" s="46" t="s">
        <v>1</v>
      </c>
      <c r="J32" s="51" t="s">
        <v>4</v>
      </c>
      <c r="K32" s="45" t="s">
        <v>14</v>
      </c>
    </row>
    <row r="33" spans="1:11" ht="16.5" x14ac:dyDescent="0.25">
      <c r="A33" s="21">
        <v>27</v>
      </c>
      <c r="B33" s="45" t="s">
        <v>14</v>
      </c>
      <c r="C33" s="46" t="s">
        <v>1</v>
      </c>
      <c r="D33" s="47" t="s">
        <v>12</v>
      </c>
      <c r="E33" s="45" t="s">
        <v>14</v>
      </c>
      <c r="F33" s="46" t="s">
        <v>1</v>
      </c>
      <c r="G33" s="45" t="s">
        <v>14</v>
      </c>
      <c r="H33" s="48" t="s">
        <v>2</v>
      </c>
      <c r="I33" s="45" t="s">
        <v>14</v>
      </c>
      <c r="J33" s="46" t="s">
        <v>1</v>
      </c>
      <c r="K33" s="52" t="s">
        <v>26</v>
      </c>
    </row>
    <row r="34" spans="1:11" ht="16.5" x14ac:dyDescent="0.25">
      <c r="A34" s="21">
        <v>28</v>
      </c>
      <c r="B34" s="48" t="s">
        <v>2</v>
      </c>
      <c r="C34" s="45" t="s">
        <v>14</v>
      </c>
      <c r="D34" s="46" t="s">
        <v>1</v>
      </c>
      <c r="E34" s="47" t="s">
        <v>12</v>
      </c>
      <c r="F34" s="45" t="s">
        <v>14</v>
      </c>
      <c r="G34" s="46" t="s">
        <v>1</v>
      </c>
      <c r="H34" s="45" t="s">
        <v>14</v>
      </c>
      <c r="I34" s="48" t="s">
        <v>2</v>
      </c>
      <c r="J34" s="45" t="s">
        <v>14</v>
      </c>
      <c r="K34" s="46" t="s">
        <v>1</v>
      </c>
    </row>
    <row r="35" spans="1:11" ht="16.5" x14ac:dyDescent="0.25">
      <c r="A35" s="21">
        <v>29</v>
      </c>
      <c r="B35" s="49" t="s">
        <v>15</v>
      </c>
      <c r="C35" s="48" t="s">
        <v>2</v>
      </c>
      <c r="D35" s="45" t="s">
        <v>14</v>
      </c>
      <c r="E35" s="46" t="s">
        <v>1</v>
      </c>
      <c r="F35" s="47" t="s">
        <v>12</v>
      </c>
      <c r="G35" s="45" t="s">
        <v>14</v>
      </c>
      <c r="H35" s="46" t="s">
        <v>1</v>
      </c>
      <c r="I35" s="45" t="s">
        <v>14</v>
      </c>
      <c r="J35" s="48" t="s">
        <v>2</v>
      </c>
      <c r="K35" s="45" t="s">
        <v>14</v>
      </c>
    </row>
    <row r="36" spans="1:11" ht="16.5" x14ac:dyDescent="0.25">
      <c r="A36" s="21">
        <v>30</v>
      </c>
      <c r="B36" s="45" t="s">
        <v>14</v>
      </c>
      <c r="C36" s="49" t="s">
        <v>15</v>
      </c>
      <c r="D36" s="48" t="s">
        <v>2</v>
      </c>
      <c r="E36" s="45" t="s">
        <v>14</v>
      </c>
      <c r="F36" s="46" t="s">
        <v>1</v>
      </c>
      <c r="G36" s="47" t="s">
        <v>12</v>
      </c>
      <c r="H36" s="45" t="s">
        <v>14</v>
      </c>
      <c r="I36" s="46" t="s">
        <v>1</v>
      </c>
      <c r="J36" s="45" t="s">
        <v>14</v>
      </c>
      <c r="K36" s="48" t="s">
        <v>2</v>
      </c>
    </row>
    <row r="37" spans="1:11" ht="16.5" x14ac:dyDescent="0.25">
      <c r="A37" s="21">
        <v>31</v>
      </c>
      <c r="B37" s="31" t="s">
        <v>33</v>
      </c>
      <c r="C37" s="45" t="s">
        <v>14</v>
      </c>
      <c r="D37" s="49" t="s">
        <v>15</v>
      </c>
      <c r="E37" s="48" t="s">
        <v>2</v>
      </c>
      <c r="F37" s="45" t="s">
        <v>14</v>
      </c>
      <c r="G37" s="46" t="s">
        <v>1</v>
      </c>
      <c r="H37" s="47" t="s">
        <v>12</v>
      </c>
      <c r="I37" s="45" t="s">
        <v>14</v>
      </c>
      <c r="J37" s="46" t="s">
        <v>1</v>
      </c>
      <c r="K37" s="45" t="s">
        <v>14</v>
      </c>
    </row>
    <row r="38" spans="1:11" ht="16.5" x14ac:dyDescent="0.25">
      <c r="A38" s="21">
        <v>32</v>
      </c>
      <c r="B38" s="46" t="s">
        <v>1</v>
      </c>
      <c r="C38" s="43" t="s">
        <v>23</v>
      </c>
      <c r="D38" s="45" t="s">
        <v>14</v>
      </c>
      <c r="E38" s="49" t="s">
        <v>15</v>
      </c>
      <c r="F38" s="48" t="s">
        <v>2</v>
      </c>
      <c r="G38" s="45" t="s">
        <v>14</v>
      </c>
      <c r="H38" s="46" t="s">
        <v>1</v>
      </c>
      <c r="I38" s="42" t="s">
        <v>39</v>
      </c>
      <c r="J38" s="45" t="s">
        <v>14</v>
      </c>
      <c r="K38" s="46" t="s">
        <v>1</v>
      </c>
    </row>
    <row r="39" spans="1:11" ht="16.5" x14ac:dyDescent="0.25">
      <c r="A39" s="21">
        <v>33</v>
      </c>
      <c r="B39" s="45" t="s">
        <v>14</v>
      </c>
      <c r="C39" s="46" t="s">
        <v>1</v>
      </c>
      <c r="D39" s="31" t="s">
        <v>33</v>
      </c>
      <c r="E39" s="45" t="s">
        <v>14</v>
      </c>
      <c r="F39" s="49" t="s">
        <v>15</v>
      </c>
      <c r="G39" s="48" t="s">
        <v>2</v>
      </c>
      <c r="H39" s="45" t="s">
        <v>14</v>
      </c>
      <c r="I39" s="46" t="s">
        <v>1</v>
      </c>
      <c r="J39" s="47" t="s">
        <v>12</v>
      </c>
      <c r="K39" s="45" t="s">
        <v>14</v>
      </c>
    </row>
    <row r="40" spans="1:11" ht="16.5" x14ac:dyDescent="0.25">
      <c r="A40" s="21">
        <v>34</v>
      </c>
      <c r="B40" s="48" t="s">
        <v>2</v>
      </c>
      <c r="C40" s="45" t="s">
        <v>14</v>
      </c>
      <c r="D40" s="46" t="s">
        <v>1</v>
      </c>
      <c r="E40" s="31" t="s">
        <v>33</v>
      </c>
      <c r="F40" s="45" t="s">
        <v>14</v>
      </c>
      <c r="G40" s="49" t="s">
        <v>15</v>
      </c>
      <c r="H40" s="48" t="s">
        <v>2</v>
      </c>
      <c r="I40" s="45" t="s">
        <v>14</v>
      </c>
      <c r="J40" s="46" t="s">
        <v>1</v>
      </c>
      <c r="K40" s="42" t="s">
        <v>39</v>
      </c>
    </row>
    <row r="41" spans="1:11" ht="16.5" x14ac:dyDescent="0.25">
      <c r="A41" s="21">
        <v>35</v>
      </c>
      <c r="B41" s="50" t="s">
        <v>3</v>
      </c>
      <c r="C41" s="48" t="s">
        <v>2</v>
      </c>
      <c r="D41" s="45" t="s">
        <v>14</v>
      </c>
      <c r="E41" s="46" t="s">
        <v>1</v>
      </c>
      <c r="F41" s="43" t="s">
        <v>23</v>
      </c>
      <c r="G41" s="45" t="s">
        <v>14</v>
      </c>
      <c r="H41" s="49" t="s">
        <v>15</v>
      </c>
      <c r="I41" s="48" t="s">
        <v>2</v>
      </c>
      <c r="J41" s="45" t="s">
        <v>14</v>
      </c>
      <c r="K41" s="46" t="s">
        <v>1</v>
      </c>
    </row>
    <row r="42" spans="1:11" ht="16.5" x14ac:dyDescent="0.25">
      <c r="A42" s="21">
        <v>36</v>
      </c>
      <c r="B42" s="45" t="s">
        <v>14</v>
      </c>
      <c r="C42" s="50" t="s">
        <v>3</v>
      </c>
      <c r="D42" s="48" t="s">
        <v>2</v>
      </c>
      <c r="E42" s="45" t="s">
        <v>14</v>
      </c>
      <c r="F42" s="23" t="s">
        <v>2</v>
      </c>
      <c r="G42" s="43" t="s">
        <v>23</v>
      </c>
      <c r="H42" s="45" t="s">
        <v>14</v>
      </c>
      <c r="I42" s="49" t="s">
        <v>15</v>
      </c>
      <c r="J42" s="48" t="s">
        <v>2</v>
      </c>
      <c r="K42" s="45" t="s">
        <v>14</v>
      </c>
    </row>
    <row r="43" spans="1:11" ht="16.5" x14ac:dyDescent="0.25">
      <c r="A43" s="21">
        <v>37</v>
      </c>
      <c r="B43" s="51" t="s">
        <v>4</v>
      </c>
      <c r="C43" s="45" t="s">
        <v>14</v>
      </c>
      <c r="D43" s="50" t="s">
        <v>3</v>
      </c>
      <c r="E43" s="48" t="s">
        <v>2</v>
      </c>
      <c r="F43" s="45" t="s">
        <v>14</v>
      </c>
      <c r="G43" s="46" t="s">
        <v>1</v>
      </c>
      <c r="H43" s="43" t="s">
        <v>23</v>
      </c>
      <c r="I43" s="45" t="s">
        <v>14</v>
      </c>
      <c r="J43" s="49" t="s">
        <v>15</v>
      </c>
      <c r="K43" s="48" t="s">
        <v>2</v>
      </c>
    </row>
    <row r="44" spans="1:11" ht="16.5" x14ac:dyDescent="0.25">
      <c r="A44" s="21">
        <v>38</v>
      </c>
      <c r="B44" s="46" t="s">
        <v>1</v>
      </c>
      <c r="C44" s="51" t="s">
        <v>4</v>
      </c>
      <c r="D44" s="45" t="s">
        <v>14</v>
      </c>
      <c r="E44" s="50" t="s">
        <v>3</v>
      </c>
      <c r="F44" s="48" t="s">
        <v>2</v>
      </c>
      <c r="G44" s="45" t="s">
        <v>14</v>
      </c>
      <c r="H44" s="46" t="s">
        <v>1</v>
      </c>
      <c r="I44" s="43" t="s">
        <v>23</v>
      </c>
      <c r="J44" s="45" t="s">
        <v>14</v>
      </c>
      <c r="K44" s="49" t="s">
        <v>15</v>
      </c>
    </row>
    <row r="45" spans="1:11" ht="16.5" x14ac:dyDescent="0.25">
      <c r="A45" s="21">
        <v>39</v>
      </c>
      <c r="B45" s="45" t="s">
        <v>14</v>
      </c>
      <c r="C45" s="46" t="s">
        <v>1</v>
      </c>
      <c r="D45" s="51" t="s">
        <v>4</v>
      </c>
      <c r="E45" s="45" t="s">
        <v>14</v>
      </c>
      <c r="F45" s="32" t="s">
        <v>15</v>
      </c>
      <c r="G45" s="48" t="s">
        <v>2</v>
      </c>
      <c r="H45" s="45" t="s">
        <v>14</v>
      </c>
      <c r="I45" s="46" t="s">
        <v>1</v>
      </c>
      <c r="J45" s="43" t="s">
        <v>23</v>
      </c>
      <c r="K45" s="45" t="s">
        <v>14</v>
      </c>
    </row>
    <row r="46" spans="1:11" ht="16.5" x14ac:dyDescent="0.25">
      <c r="A46" s="21">
        <v>40</v>
      </c>
      <c r="B46" s="48" t="s">
        <v>2</v>
      </c>
      <c r="C46" s="45" t="s">
        <v>14</v>
      </c>
      <c r="D46" s="45" t="s">
        <v>14</v>
      </c>
      <c r="E46" s="51" t="s">
        <v>4</v>
      </c>
      <c r="F46" s="45" t="s">
        <v>14</v>
      </c>
      <c r="G46" s="50" t="s">
        <v>3</v>
      </c>
      <c r="H46" s="48" t="s">
        <v>2</v>
      </c>
      <c r="I46" s="45" t="s">
        <v>14</v>
      </c>
      <c r="J46" s="46" t="s">
        <v>1</v>
      </c>
      <c r="K46" s="43" t="s">
        <v>23</v>
      </c>
    </row>
    <row r="47" spans="1:11" ht="16.5" x14ac:dyDescent="0.25">
      <c r="A47" s="21">
        <v>41</v>
      </c>
      <c r="B47" s="47" t="s">
        <v>12</v>
      </c>
      <c r="C47" s="48" t="s">
        <v>2</v>
      </c>
      <c r="D47" s="45" t="s">
        <v>14</v>
      </c>
      <c r="E47" s="46" t="s">
        <v>1</v>
      </c>
      <c r="F47" s="51" t="s">
        <v>4</v>
      </c>
      <c r="G47" s="45" t="s">
        <v>14</v>
      </c>
      <c r="H47" s="50" t="s">
        <v>3</v>
      </c>
      <c r="I47" s="52" t="s">
        <v>26</v>
      </c>
      <c r="J47" s="45" t="s">
        <v>14</v>
      </c>
      <c r="K47" s="46" t="s">
        <v>1</v>
      </c>
    </row>
    <row r="48" spans="1:11" ht="16.5" x14ac:dyDescent="0.25">
      <c r="A48" s="21">
        <v>42</v>
      </c>
      <c r="B48" s="45" t="s">
        <v>14</v>
      </c>
      <c r="C48" s="47" t="s">
        <v>12</v>
      </c>
      <c r="D48" s="48" t="s">
        <v>2</v>
      </c>
      <c r="E48" s="45" t="s">
        <v>14</v>
      </c>
      <c r="F48" s="46" t="s">
        <v>1</v>
      </c>
      <c r="G48" s="51" t="s">
        <v>4</v>
      </c>
      <c r="H48" s="45" t="s">
        <v>14</v>
      </c>
      <c r="I48" s="47" t="s">
        <v>12</v>
      </c>
      <c r="J48" s="48" t="s">
        <v>2</v>
      </c>
      <c r="K48" s="45" t="s">
        <v>14</v>
      </c>
    </row>
    <row r="49" spans="1:11" ht="16.5" x14ac:dyDescent="0.25">
      <c r="A49" s="21">
        <v>43</v>
      </c>
      <c r="B49" s="49" t="s">
        <v>15</v>
      </c>
      <c r="C49" s="45" t="s">
        <v>14</v>
      </c>
      <c r="D49" s="29" t="s">
        <v>27</v>
      </c>
      <c r="E49" s="48" t="s">
        <v>2</v>
      </c>
      <c r="F49" s="45" t="s">
        <v>14</v>
      </c>
      <c r="G49" s="46" t="s">
        <v>1</v>
      </c>
      <c r="H49" s="51" t="s">
        <v>4</v>
      </c>
      <c r="I49" s="45" t="s">
        <v>14</v>
      </c>
      <c r="J49" s="50" t="s">
        <v>3</v>
      </c>
      <c r="K49" s="48" t="s">
        <v>2</v>
      </c>
    </row>
    <row r="50" spans="1:11" ht="16.5" x14ac:dyDescent="0.25">
      <c r="A50" s="21">
        <v>44</v>
      </c>
      <c r="B50" s="46" t="s">
        <v>1</v>
      </c>
      <c r="C50" s="49" t="s">
        <v>15</v>
      </c>
      <c r="D50" s="45" t="s">
        <v>14</v>
      </c>
      <c r="E50" s="47" t="s">
        <v>12</v>
      </c>
      <c r="F50" s="48" t="s">
        <v>2</v>
      </c>
      <c r="G50" s="45" t="s">
        <v>14</v>
      </c>
      <c r="H50" s="45" t="s">
        <v>14</v>
      </c>
      <c r="I50" s="51" t="s">
        <v>4</v>
      </c>
      <c r="J50" s="45" t="s">
        <v>14</v>
      </c>
      <c r="K50" s="50" t="s">
        <v>3</v>
      </c>
    </row>
    <row r="51" spans="1:11" ht="16.5" x14ac:dyDescent="0.25">
      <c r="A51" s="21">
        <v>45</v>
      </c>
      <c r="B51" s="45" t="s">
        <v>14</v>
      </c>
      <c r="C51" s="46" t="s">
        <v>1</v>
      </c>
      <c r="D51" s="49" t="s">
        <v>15</v>
      </c>
      <c r="E51" s="45" t="s">
        <v>14</v>
      </c>
      <c r="F51" s="29" t="s">
        <v>27</v>
      </c>
      <c r="G51" s="48" t="s">
        <v>2</v>
      </c>
      <c r="H51" s="45" t="s">
        <v>14</v>
      </c>
      <c r="I51" s="46" t="s">
        <v>1</v>
      </c>
      <c r="J51" s="44" t="s">
        <v>27</v>
      </c>
      <c r="K51" s="45" t="s">
        <v>14</v>
      </c>
    </row>
    <row r="52" spans="1:11" ht="16.5" x14ac:dyDescent="0.25">
      <c r="A52" s="21">
        <v>46</v>
      </c>
      <c r="B52" s="48" t="s">
        <v>2</v>
      </c>
      <c r="C52" s="45" t="s">
        <v>14</v>
      </c>
      <c r="D52" s="46" t="s">
        <v>1</v>
      </c>
      <c r="E52" s="49" t="s">
        <v>15</v>
      </c>
      <c r="F52" s="45" t="s">
        <v>14</v>
      </c>
      <c r="G52" s="47" t="s">
        <v>12</v>
      </c>
      <c r="H52" s="48" t="s">
        <v>2</v>
      </c>
      <c r="I52" s="45" t="s">
        <v>14</v>
      </c>
      <c r="J52" s="46" t="s">
        <v>1</v>
      </c>
      <c r="K52" s="51" t="s">
        <v>4</v>
      </c>
    </row>
    <row r="53" spans="1:11" ht="16.5" x14ac:dyDescent="0.25">
      <c r="A53" s="21">
        <v>47</v>
      </c>
      <c r="B53" s="52" t="s">
        <v>26</v>
      </c>
      <c r="C53" s="48" t="s">
        <v>2</v>
      </c>
      <c r="D53" s="45" t="s">
        <v>14</v>
      </c>
      <c r="E53" s="46" t="s">
        <v>1</v>
      </c>
      <c r="F53" s="49" t="s">
        <v>15</v>
      </c>
      <c r="G53" s="45" t="s">
        <v>14</v>
      </c>
      <c r="H53" s="29" t="s">
        <v>27</v>
      </c>
      <c r="I53" s="48" t="s">
        <v>2</v>
      </c>
      <c r="J53" s="45" t="s">
        <v>14</v>
      </c>
      <c r="K53" s="46" t="s">
        <v>1</v>
      </c>
    </row>
    <row r="54" spans="1:11" ht="16.5" x14ac:dyDescent="0.25">
      <c r="A54" s="21">
        <v>48</v>
      </c>
      <c r="B54" s="45" t="s">
        <v>14</v>
      </c>
      <c r="C54" s="31" t="s">
        <v>33</v>
      </c>
      <c r="D54" s="48" t="s">
        <v>2</v>
      </c>
      <c r="E54" s="45" t="s">
        <v>14</v>
      </c>
      <c r="F54" s="46" t="s">
        <v>1</v>
      </c>
      <c r="G54" s="49" t="s">
        <v>15</v>
      </c>
      <c r="H54" s="45" t="s">
        <v>14</v>
      </c>
      <c r="I54" s="42" t="s">
        <v>39</v>
      </c>
      <c r="J54" s="48" t="s">
        <v>2</v>
      </c>
      <c r="K54" s="45" t="s">
        <v>14</v>
      </c>
    </row>
    <row r="55" spans="1:11" ht="16.5" x14ac:dyDescent="0.25">
      <c r="A55" s="21">
        <v>49</v>
      </c>
      <c r="B55" s="50" t="s">
        <v>3</v>
      </c>
      <c r="C55" s="45" t="s">
        <v>14</v>
      </c>
      <c r="D55" s="31" t="s">
        <v>33</v>
      </c>
      <c r="E55" s="48" t="s">
        <v>2</v>
      </c>
      <c r="F55" s="45" t="s">
        <v>14</v>
      </c>
      <c r="G55" s="46" t="s">
        <v>1</v>
      </c>
      <c r="H55" s="49" t="s">
        <v>15</v>
      </c>
      <c r="I55" s="45" t="s">
        <v>14</v>
      </c>
      <c r="J55" s="42" t="s">
        <v>39</v>
      </c>
      <c r="K55" s="48" t="s">
        <v>2</v>
      </c>
    </row>
    <row r="56" spans="1:11" ht="16.5" x14ac:dyDescent="0.25">
      <c r="A56" s="21">
        <v>50</v>
      </c>
      <c r="B56" s="46" t="s">
        <v>1</v>
      </c>
      <c r="C56" s="50" t="s">
        <v>3</v>
      </c>
      <c r="D56" s="45" t="s">
        <v>14</v>
      </c>
      <c r="E56" s="31" t="s">
        <v>33</v>
      </c>
      <c r="F56" s="48" t="s">
        <v>2</v>
      </c>
      <c r="G56" s="45" t="s">
        <v>14</v>
      </c>
      <c r="H56" s="46" t="s">
        <v>1</v>
      </c>
      <c r="I56" s="49" t="s">
        <v>15</v>
      </c>
      <c r="J56" s="45" t="s">
        <v>14</v>
      </c>
      <c r="K56" s="42" t="s">
        <v>39</v>
      </c>
    </row>
    <row r="57" spans="1:11" ht="16.5" x14ac:dyDescent="0.25">
      <c r="A57" s="21">
        <v>51</v>
      </c>
      <c r="B57" s="45" t="s">
        <v>14</v>
      </c>
      <c r="C57" s="46" t="s">
        <v>1</v>
      </c>
      <c r="D57" s="50" t="s">
        <v>3</v>
      </c>
      <c r="E57" s="45" t="s">
        <v>14</v>
      </c>
      <c r="F57" s="52" t="s">
        <v>26</v>
      </c>
      <c r="G57" s="48" t="s">
        <v>2</v>
      </c>
      <c r="H57" s="45" t="s">
        <v>14</v>
      </c>
      <c r="I57" s="46" t="s">
        <v>1</v>
      </c>
      <c r="J57" s="49" t="s">
        <v>15</v>
      </c>
      <c r="K57" s="45" t="s">
        <v>14</v>
      </c>
    </row>
    <row r="58" spans="1:11" ht="16.5" x14ac:dyDescent="0.25">
      <c r="A58" s="21">
        <v>52</v>
      </c>
      <c r="B58" s="48" t="s">
        <v>2</v>
      </c>
      <c r="C58" s="45" t="s">
        <v>14</v>
      </c>
      <c r="D58" s="46" t="s">
        <v>1</v>
      </c>
      <c r="E58" s="50" t="s">
        <v>3</v>
      </c>
      <c r="F58" s="45" t="s">
        <v>14</v>
      </c>
      <c r="G58" s="31" t="s">
        <v>33</v>
      </c>
      <c r="H58" s="48" t="s">
        <v>2</v>
      </c>
      <c r="I58" s="45" t="s">
        <v>14</v>
      </c>
      <c r="J58" s="46" t="s">
        <v>1</v>
      </c>
      <c r="K58" s="49" t="s">
        <v>15</v>
      </c>
    </row>
    <row r="59" spans="1:11" ht="16.5" x14ac:dyDescent="0.25">
      <c r="A59" s="21">
        <v>53</v>
      </c>
      <c r="B59" s="51" t="s">
        <v>4</v>
      </c>
      <c r="C59" s="48" t="s">
        <v>2</v>
      </c>
      <c r="D59" s="45" t="s">
        <v>14</v>
      </c>
      <c r="E59" s="46" t="s">
        <v>1</v>
      </c>
      <c r="F59" s="50" t="s">
        <v>3</v>
      </c>
      <c r="G59" s="45" t="s">
        <v>14</v>
      </c>
      <c r="H59" s="52" t="s">
        <v>26</v>
      </c>
      <c r="I59" s="48" t="s">
        <v>2</v>
      </c>
      <c r="J59" s="45" t="s">
        <v>14</v>
      </c>
      <c r="K59" s="46" t="s">
        <v>1</v>
      </c>
    </row>
    <row r="60" spans="1:11" ht="16.5" x14ac:dyDescent="0.25">
      <c r="A60" s="21">
        <v>54</v>
      </c>
      <c r="B60" s="45" t="s">
        <v>14</v>
      </c>
      <c r="C60" s="51" t="s">
        <v>4</v>
      </c>
      <c r="D60" s="48" t="s">
        <v>2</v>
      </c>
      <c r="E60" s="45" t="s">
        <v>14</v>
      </c>
      <c r="F60" s="46" t="s">
        <v>1</v>
      </c>
      <c r="G60" s="50" t="s">
        <v>3</v>
      </c>
      <c r="H60" s="45" t="s">
        <v>14</v>
      </c>
      <c r="I60" s="52" t="s">
        <v>26</v>
      </c>
      <c r="J60" s="48" t="s">
        <v>2</v>
      </c>
      <c r="K60" s="45" t="s">
        <v>14</v>
      </c>
    </row>
    <row r="61" spans="1:11" ht="16.5" x14ac:dyDescent="0.25">
      <c r="A61" s="21">
        <v>55</v>
      </c>
      <c r="B61" s="47" t="s">
        <v>12</v>
      </c>
      <c r="C61" s="45" t="s">
        <v>14</v>
      </c>
      <c r="D61" s="51" t="s">
        <v>4</v>
      </c>
      <c r="E61" s="48" t="s">
        <v>2</v>
      </c>
      <c r="F61" s="45" t="s">
        <v>14</v>
      </c>
      <c r="G61" s="46" t="s">
        <v>1</v>
      </c>
      <c r="H61" s="50" t="s">
        <v>3</v>
      </c>
      <c r="I61" s="45" t="s">
        <v>14</v>
      </c>
      <c r="J61" s="52" t="s">
        <v>26</v>
      </c>
      <c r="K61" s="48" t="s">
        <v>2</v>
      </c>
    </row>
    <row r="62" spans="1:11" ht="16.5" x14ac:dyDescent="0.25">
      <c r="A62" s="21">
        <v>56</v>
      </c>
      <c r="B62" s="46" t="s">
        <v>1</v>
      </c>
      <c r="C62" s="47" t="s">
        <v>12</v>
      </c>
      <c r="D62" s="45" t="s">
        <v>14</v>
      </c>
      <c r="E62" s="51" t="s">
        <v>4</v>
      </c>
      <c r="F62" s="48" t="s">
        <v>2</v>
      </c>
      <c r="G62" s="45" t="s">
        <v>14</v>
      </c>
      <c r="H62" s="46" t="s">
        <v>1</v>
      </c>
      <c r="I62" s="50" t="s">
        <v>3</v>
      </c>
      <c r="J62" s="45" t="s">
        <v>14</v>
      </c>
      <c r="K62" s="52" t="s">
        <v>26</v>
      </c>
    </row>
    <row r="63" spans="1:11" ht="16.5" x14ac:dyDescent="0.25">
      <c r="A63" s="21">
        <v>57</v>
      </c>
      <c r="B63" s="45" t="s">
        <v>14</v>
      </c>
      <c r="C63" s="46" t="s">
        <v>1</v>
      </c>
      <c r="D63" s="47" t="s">
        <v>12</v>
      </c>
      <c r="E63" s="45" t="s">
        <v>14</v>
      </c>
      <c r="F63" s="51" t="s">
        <v>4</v>
      </c>
      <c r="G63" s="48" t="s">
        <v>2</v>
      </c>
      <c r="H63" s="45" t="s">
        <v>14</v>
      </c>
      <c r="I63" s="46" t="s">
        <v>1</v>
      </c>
      <c r="J63" s="50" t="s">
        <v>3</v>
      </c>
      <c r="K63" s="45" t="s">
        <v>14</v>
      </c>
    </row>
    <row r="64" spans="1:11" ht="16.5" x14ac:dyDescent="0.25">
      <c r="A64" s="21">
        <v>58</v>
      </c>
      <c r="B64" s="48" t="s">
        <v>2</v>
      </c>
      <c r="C64" s="45" t="s">
        <v>14</v>
      </c>
      <c r="D64" s="46" t="s">
        <v>1</v>
      </c>
      <c r="E64" s="47" t="s">
        <v>12</v>
      </c>
      <c r="F64" s="45" t="s">
        <v>14</v>
      </c>
      <c r="G64" s="51" t="s">
        <v>4</v>
      </c>
      <c r="H64" s="48" t="s">
        <v>2</v>
      </c>
      <c r="I64" s="45" t="s">
        <v>14</v>
      </c>
      <c r="J64" s="46" t="s">
        <v>1</v>
      </c>
      <c r="K64" s="50" t="s">
        <v>3</v>
      </c>
    </row>
    <row r="65" spans="1:53" ht="16.5" x14ac:dyDescent="0.25">
      <c r="A65" s="21">
        <v>59</v>
      </c>
      <c r="B65" s="49" t="s">
        <v>15</v>
      </c>
      <c r="C65" s="48" t="s">
        <v>2</v>
      </c>
      <c r="D65" s="45" t="s">
        <v>14</v>
      </c>
      <c r="E65" s="46" t="s">
        <v>1</v>
      </c>
      <c r="F65" s="47" t="s">
        <v>12</v>
      </c>
      <c r="G65" s="45" t="s">
        <v>14</v>
      </c>
      <c r="H65" s="51" t="s">
        <v>4</v>
      </c>
      <c r="I65" s="48" t="s">
        <v>2</v>
      </c>
      <c r="J65" s="45" t="s">
        <v>14</v>
      </c>
      <c r="K65" s="46" t="s">
        <v>1</v>
      </c>
    </row>
    <row r="66" spans="1:53" ht="16.5" x14ac:dyDescent="0.25">
      <c r="A66" s="21">
        <v>60</v>
      </c>
      <c r="B66" s="45" t="s">
        <v>14</v>
      </c>
      <c r="C66" s="49" t="s">
        <v>15</v>
      </c>
      <c r="D66" s="48" t="s">
        <v>2</v>
      </c>
      <c r="E66" s="45" t="s">
        <v>14</v>
      </c>
      <c r="F66" s="46" t="s">
        <v>1</v>
      </c>
      <c r="G66" s="47" t="s">
        <v>12</v>
      </c>
      <c r="H66" s="45" t="s">
        <v>14</v>
      </c>
      <c r="I66" s="51" t="s">
        <v>4</v>
      </c>
      <c r="J66" s="48" t="s">
        <v>2</v>
      </c>
      <c r="K66" s="45" t="s">
        <v>14</v>
      </c>
    </row>
    <row r="67" spans="1:53" ht="16.5" x14ac:dyDescent="0.25">
      <c r="A67" s="21">
        <v>61</v>
      </c>
      <c r="B67" s="44" t="s">
        <v>27</v>
      </c>
      <c r="C67" s="45" t="s">
        <v>14</v>
      </c>
      <c r="D67" s="49" t="s">
        <v>15</v>
      </c>
      <c r="E67" s="48" t="s">
        <v>2</v>
      </c>
      <c r="F67" s="45" t="s">
        <v>14</v>
      </c>
      <c r="G67" s="46" t="s">
        <v>1</v>
      </c>
      <c r="H67" s="47" t="s">
        <v>12</v>
      </c>
      <c r="I67" s="45" t="s">
        <v>14</v>
      </c>
      <c r="J67" s="51" t="s">
        <v>4</v>
      </c>
      <c r="K67" s="48" t="s">
        <v>2</v>
      </c>
    </row>
    <row r="68" spans="1:53" ht="16.5" x14ac:dyDescent="0.25">
      <c r="A68" s="21">
        <v>62</v>
      </c>
      <c r="B68" s="46" t="s">
        <v>1</v>
      </c>
      <c r="C68" s="44" t="s">
        <v>27</v>
      </c>
      <c r="D68" s="45" t="s">
        <v>14</v>
      </c>
      <c r="E68" s="49" t="s">
        <v>15</v>
      </c>
      <c r="F68" s="48" t="s">
        <v>2</v>
      </c>
      <c r="G68" s="45" t="s">
        <v>14</v>
      </c>
      <c r="H68" s="46" t="s">
        <v>1</v>
      </c>
      <c r="I68" s="47" t="s">
        <v>12</v>
      </c>
      <c r="J68" s="45" t="s">
        <v>14</v>
      </c>
      <c r="K68" s="51" t="s">
        <v>4</v>
      </c>
    </row>
    <row r="69" spans="1:53" ht="16.5" x14ac:dyDescent="0.25">
      <c r="A69" s="21">
        <v>63</v>
      </c>
      <c r="B69" s="45" t="s">
        <v>14</v>
      </c>
      <c r="C69" s="46" t="s">
        <v>1</v>
      </c>
      <c r="D69" s="44" t="s">
        <v>27</v>
      </c>
      <c r="E69" s="45" t="s">
        <v>14</v>
      </c>
      <c r="F69" s="49" t="s">
        <v>15</v>
      </c>
      <c r="G69" s="48" t="s">
        <v>2</v>
      </c>
      <c r="H69" s="45" t="s">
        <v>14</v>
      </c>
      <c r="I69" s="46" t="s">
        <v>1</v>
      </c>
      <c r="J69" s="47" t="s">
        <v>12</v>
      </c>
      <c r="K69" s="45" t="s">
        <v>14</v>
      </c>
    </row>
    <row r="70" spans="1:53" ht="16.5" x14ac:dyDescent="0.25">
      <c r="A70" s="21">
        <v>64</v>
      </c>
      <c r="B70" s="48" t="s">
        <v>2</v>
      </c>
      <c r="C70" s="45" t="s">
        <v>14</v>
      </c>
      <c r="D70" s="46" t="s">
        <v>1</v>
      </c>
      <c r="E70" s="44" t="s">
        <v>27</v>
      </c>
      <c r="F70" s="45" t="s">
        <v>14</v>
      </c>
      <c r="G70" s="49" t="s">
        <v>15</v>
      </c>
      <c r="H70" s="48" t="s">
        <v>2</v>
      </c>
      <c r="I70" s="45" t="s">
        <v>14</v>
      </c>
      <c r="J70" s="46" t="s">
        <v>1</v>
      </c>
      <c r="K70" s="42" t="s">
        <v>39</v>
      </c>
    </row>
    <row r="71" spans="1:53" ht="16.5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</row>
    <row r="72" spans="1:53" ht="16.5" hidden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</row>
    <row r="73" spans="1:53" ht="15" hidden="1" customHeight="1" x14ac:dyDescent="0.3">
      <c r="A73" s="33" t="s">
        <v>34</v>
      </c>
      <c r="B73" s="33" t="s">
        <v>35</v>
      </c>
      <c r="C73" s="33" t="s">
        <v>36</v>
      </c>
      <c r="D73" s="33" t="s">
        <v>37</v>
      </c>
      <c r="E73" s="3"/>
      <c r="F73" s="3"/>
      <c r="G73" s="3"/>
      <c r="H73" s="3"/>
      <c r="I73" s="3"/>
      <c r="J73" s="3"/>
      <c r="K73" s="34" t="s">
        <v>38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</row>
    <row r="74" spans="1:53" ht="15" hidden="1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</row>
    <row r="75" spans="1:53" ht="18" hidden="1" customHeight="1" x14ac:dyDescent="0.3">
      <c r="A75" s="26" t="s">
        <v>1</v>
      </c>
      <c r="B75" s="35">
        <f>'Cálculo 70-30 32min 1CI 10 d'!J4</f>
        <v>107</v>
      </c>
      <c r="C75" s="36">
        <f>COUNTIF($B$7:$K$70,A75)</f>
        <v>107</v>
      </c>
      <c r="D75" s="37">
        <f t="shared" ref="D75:D86" si="0">B75-C75</f>
        <v>0</v>
      </c>
      <c r="E75" s="3"/>
      <c r="F75" s="3"/>
      <c r="G75" s="3"/>
      <c r="H75" s="38"/>
      <c r="I75" s="38"/>
      <c r="J75" s="3"/>
      <c r="K75" s="22" t="s">
        <v>23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</row>
    <row r="76" spans="1:53" ht="18" hidden="1" customHeight="1" x14ac:dyDescent="0.3">
      <c r="A76" s="23" t="s">
        <v>2</v>
      </c>
      <c r="B76" s="35">
        <f>'Cálculo 70-30 32min 1CI 10 d'!J5</f>
        <v>100</v>
      </c>
      <c r="C76" s="36">
        <f t="shared" ref="C76:C86" si="1">COUNTIF($B$7:$K$70,A76)</f>
        <v>100</v>
      </c>
      <c r="D76" s="37">
        <f t="shared" si="0"/>
        <v>0</v>
      </c>
      <c r="E76" s="3"/>
      <c r="F76" s="3"/>
      <c r="G76" s="3"/>
      <c r="H76" s="38"/>
      <c r="I76" s="38"/>
      <c r="J76" s="3"/>
      <c r="K76" s="24" t="s">
        <v>14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</row>
    <row r="77" spans="1:53" ht="18" hidden="1" customHeight="1" x14ac:dyDescent="0.3">
      <c r="A77" s="27" t="s">
        <v>3</v>
      </c>
      <c r="B77" s="35">
        <f>'Cálculo 70-30 32min 1CI 10 d'!J6</f>
        <v>44</v>
      </c>
      <c r="C77" s="36">
        <f t="shared" si="1"/>
        <v>44</v>
      </c>
      <c r="D77" s="37">
        <f t="shared" si="0"/>
        <v>0</v>
      </c>
      <c r="E77" s="3"/>
      <c r="F77" s="3"/>
      <c r="G77" s="3"/>
      <c r="H77" s="38"/>
      <c r="I77" s="38"/>
      <c r="J77" s="3"/>
      <c r="K77" s="26" t="s">
        <v>1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</row>
    <row r="78" spans="1:53" ht="18" hidden="1" customHeight="1" x14ac:dyDescent="0.3">
      <c r="A78" s="32" t="s">
        <v>15</v>
      </c>
      <c r="B78" s="35">
        <f>'Cálculo 70-30 32min 1CI 10 d'!J7</f>
        <v>37</v>
      </c>
      <c r="C78" s="36">
        <f t="shared" si="1"/>
        <v>37</v>
      </c>
      <c r="D78" s="37">
        <f t="shared" si="0"/>
        <v>0</v>
      </c>
      <c r="E78" s="3"/>
      <c r="F78" s="3"/>
      <c r="G78" s="3"/>
      <c r="H78" s="38"/>
      <c r="I78" s="38"/>
      <c r="J78" s="3"/>
      <c r="K78" s="28" t="s">
        <v>12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</row>
    <row r="79" spans="1:53" ht="18" hidden="1" customHeight="1" x14ac:dyDescent="0.3">
      <c r="A79" s="25" t="s">
        <v>4</v>
      </c>
      <c r="B79" s="35">
        <f>'Cálculo 70-30 32min 1CI 10 d'!J8</f>
        <v>41</v>
      </c>
      <c r="C79" s="36">
        <f t="shared" si="1"/>
        <v>41</v>
      </c>
      <c r="D79" s="37">
        <f t="shared" si="0"/>
        <v>0</v>
      </c>
      <c r="E79" s="3"/>
      <c r="F79" s="3"/>
      <c r="G79" s="3"/>
      <c r="H79" s="3"/>
      <c r="I79" s="3"/>
      <c r="J79" s="3"/>
      <c r="K79" s="23" t="s">
        <v>2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</row>
    <row r="80" spans="1:53" ht="18" hidden="1" customHeight="1" x14ac:dyDescent="0.3">
      <c r="A80" s="28" t="s">
        <v>12</v>
      </c>
      <c r="B80" s="35">
        <f>'Cálculo 70-30 32min 1CI 10 d'!J9</f>
        <v>39</v>
      </c>
      <c r="C80" s="36">
        <f t="shared" si="1"/>
        <v>39</v>
      </c>
      <c r="D80" s="37">
        <f t="shared" si="0"/>
        <v>0</v>
      </c>
      <c r="E80" s="3"/>
      <c r="F80" s="3"/>
      <c r="G80" s="3"/>
      <c r="H80" s="3"/>
      <c r="I80" s="3"/>
      <c r="J80" s="3"/>
      <c r="K80" s="32" t="s">
        <v>15</v>
      </c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</row>
    <row r="81" spans="1:53" ht="18" hidden="1" customHeight="1" x14ac:dyDescent="0.3">
      <c r="A81" s="24" t="s">
        <v>14</v>
      </c>
      <c r="B81" s="35">
        <f>'Cálculo 70-30 32min 1CI 10 d'!J10</f>
        <v>202</v>
      </c>
      <c r="C81" s="36">
        <f t="shared" si="1"/>
        <v>202</v>
      </c>
      <c r="D81" s="37">
        <f t="shared" si="0"/>
        <v>0</v>
      </c>
      <c r="E81" s="3"/>
      <c r="F81" s="3"/>
      <c r="G81" s="3"/>
      <c r="H81" s="3"/>
      <c r="I81" s="3"/>
      <c r="J81" s="3"/>
      <c r="K81" s="27" t="s">
        <v>3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</row>
    <row r="82" spans="1:53" ht="18" hidden="1" customHeight="1" x14ac:dyDescent="0.3">
      <c r="A82" s="22" t="s">
        <v>23</v>
      </c>
      <c r="B82" s="35">
        <f>'Cálculo 70-30 32min 1CI 10 d'!J11</f>
        <v>18</v>
      </c>
      <c r="C82" s="36">
        <f t="shared" si="1"/>
        <v>18</v>
      </c>
      <c r="D82" s="37">
        <f t="shared" si="0"/>
        <v>0</v>
      </c>
      <c r="E82" s="3"/>
      <c r="F82" s="3"/>
      <c r="G82" s="3"/>
      <c r="H82" s="3"/>
      <c r="I82" s="3"/>
      <c r="J82" s="3"/>
      <c r="K82" s="25" t="s">
        <v>4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</row>
    <row r="83" spans="1:53" ht="16.5" hidden="1" x14ac:dyDescent="0.3">
      <c r="A83" s="30" t="s">
        <v>26</v>
      </c>
      <c r="B83" s="35">
        <f>'Cálculo 70-30 32min 1CI 10 d'!J12</f>
        <v>18</v>
      </c>
      <c r="C83" s="36">
        <f t="shared" si="1"/>
        <v>18</v>
      </c>
      <c r="D83" s="37">
        <f t="shared" si="0"/>
        <v>0</v>
      </c>
      <c r="F83" s="3"/>
      <c r="G83" s="3"/>
      <c r="H83" s="3"/>
      <c r="I83" s="3"/>
      <c r="J83" s="3"/>
      <c r="K83" s="30" t="s">
        <v>26</v>
      </c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</row>
    <row r="84" spans="1:53" ht="16.5" hidden="1" x14ac:dyDescent="0.3">
      <c r="A84" s="29" t="s">
        <v>27</v>
      </c>
      <c r="B84" s="35">
        <f>'Cálculo 70-30 32min 1CI 10 d'!J13</f>
        <v>18</v>
      </c>
      <c r="C84" s="36">
        <f t="shared" si="1"/>
        <v>18</v>
      </c>
      <c r="D84" s="37">
        <f t="shared" si="0"/>
        <v>0</v>
      </c>
      <c r="F84" s="3"/>
      <c r="G84" s="3"/>
      <c r="H84" s="3"/>
      <c r="I84" s="3"/>
      <c r="J84" s="3"/>
      <c r="K84" s="29" t="s">
        <v>27</v>
      </c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</row>
    <row r="85" spans="1:53" ht="16.5" hidden="1" x14ac:dyDescent="0.3">
      <c r="A85" s="42" t="s">
        <v>39</v>
      </c>
      <c r="B85" s="35">
        <f>'Cálculo 70-30 32min 1CI 10 d'!J14</f>
        <v>9</v>
      </c>
      <c r="C85" s="36">
        <f t="shared" si="1"/>
        <v>9</v>
      </c>
      <c r="D85" s="37">
        <f t="shared" si="0"/>
        <v>0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</row>
    <row r="86" spans="1:53" ht="16.5" hidden="1" x14ac:dyDescent="0.3">
      <c r="A86" s="31" t="s">
        <v>33</v>
      </c>
      <c r="B86" s="35">
        <v>7</v>
      </c>
      <c r="C86" s="36">
        <f t="shared" si="1"/>
        <v>7</v>
      </c>
      <c r="D86" s="37">
        <f t="shared" si="0"/>
        <v>0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</row>
    <row r="87" spans="1:53" ht="16.5" hidden="1" x14ac:dyDescent="0.3">
      <c r="A87" s="39" t="s">
        <v>0</v>
      </c>
      <c r="B87" s="39">
        <f>SUM(B75:B86)</f>
        <v>640</v>
      </c>
      <c r="C87" s="39">
        <f>SUM(C75:C86)</f>
        <v>640</v>
      </c>
      <c r="D87" s="40">
        <f>B87-C87</f>
        <v>0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</row>
    <row r="88" spans="1:53" ht="16.5" hidden="1" x14ac:dyDescent="0.3">
      <c r="A88" s="41"/>
      <c r="B88" s="41"/>
      <c r="C88" s="41"/>
      <c r="D88" s="41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</row>
    <row r="89" spans="1:53" customFormat="1" hidden="1" x14ac:dyDescent="0.25"/>
    <row r="90" spans="1:53" customFormat="1" hidden="1" x14ac:dyDescent="0.25"/>
    <row r="91" spans="1:53" customFormat="1" hidden="1" x14ac:dyDescent="0.25"/>
    <row r="92" spans="1:53" customFormat="1" x14ac:dyDescent="0.25"/>
    <row r="93" spans="1:53" customFormat="1" x14ac:dyDescent="0.25"/>
    <row r="94" spans="1:53" customFormat="1" x14ac:dyDescent="0.25"/>
    <row r="95" spans="1:53" customFormat="1" x14ac:dyDescent="0.25"/>
    <row r="96" spans="1:53" customFormat="1" x14ac:dyDescent="0.25"/>
    <row r="97" spans="1:53" customFormat="1" x14ac:dyDescent="0.25"/>
    <row r="98" spans="1:53" customFormat="1" x14ac:dyDescent="0.25"/>
    <row r="99" spans="1:53" customFormat="1" x14ac:dyDescent="0.25"/>
    <row r="100" spans="1:53" customFormat="1" x14ac:dyDescent="0.25"/>
    <row r="101" spans="1:53" customFormat="1" x14ac:dyDescent="0.25"/>
    <row r="102" spans="1:53" customFormat="1" x14ac:dyDescent="0.25"/>
    <row r="103" spans="1:53" customFormat="1" x14ac:dyDescent="0.25"/>
    <row r="104" spans="1:53" customFormat="1" x14ac:dyDescent="0.25"/>
    <row r="105" spans="1:53" customFormat="1" x14ac:dyDescent="0.25"/>
    <row r="106" spans="1:53" ht="16.5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</row>
    <row r="107" spans="1:53" ht="16.5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</row>
    <row r="108" spans="1:53" ht="16.5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</row>
    <row r="109" spans="1:53" ht="16.5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</row>
    <row r="110" spans="1:53" ht="16.5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</row>
    <row r="111" spans="1:53" ht="16.5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</row>
    <row r="112" spans="1:53" ht="16.5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</row>
  </sheetData>
  <mergeCells count="1">
    <mergeCell ref="A4:A6"/>
  </mergeCells>
  <conditionalFormatting sqref="D75:D87">
    <cfRule type="cellIs" dxfId="0" priority="1" operator="equal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84A43A2DE424F806F66FC33063143" ma:contentTypeVersion="0" ma:contentTypeDescription="Crear nuevo documento." ma:contentTypeScope="" ma:versionID="118eceb3eb425e408310f06a2b552cc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DD59B8-B12F-4562-BF88-CA5B32BCB142}"/>
</file>

<file path=customXml/itemProps2.xml><?xml version="1.0" encoding="utf-8"?>
<ds:datastoreItem xmlns:ds="http://schemas.openxmlformats.org/officeDocument/2006/customXml" ds:itemID="{46A888D5-D112-4ED2-B5AE-D70408CAE241}"/>
</file>

<file path=customXml/itemProps3.xml><?xml version="1.0" encoding="utf-8"?>
<ds:datastoreItem xmlns:ds="http://schemas.openxmlformats.org/officeDocument/2006/customXml" ds:itemID="{D52305B5-5012-4729-8083-32895984B2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Cálculo 70-30 32min 1CI 10 d</vt:lpstr>
      <vt:lpstr>Modelo Campaña 32min 1CI 10 d</vt:lpstr>
      <vt:lpstr>'Cálculo 70-30 32min 1CI 10 d'!Área_de_impresión</vt:lpstr>
      <vt:lpstr>'Modelo Campaña 32min 1CI 10 d'!Área_de_impresión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VAZQUEZ ANDRADE MARIA DE LOS ANGELES</cp:lastModifiedBy>
  <cp:lastPrinted>2018-11-13T19:32:53Z</cp:lastPrinted>
  <dcterms:created xsi:type="dcterms:W3CDTF">2009-03-16T19:55:43Z</dcterms:created>
  <dcterms:modified xsi:type="dcterms:W3CDTF">2020-11-11T03:34:05Z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0x0101000ED84A43A2DE424F806F66FC33063143</vt:lpwstr>
  </property>
</Properties>
</file>